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1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6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G-8" sheetId="4690" r:id="rId6"/>
    <sheet name="DIRECCIONALIDAD" sheetId="4689" r:id="rId7"/>
    <sheet name="DIAGRAMA DE VOL" sheetId="4688" r:id="rId8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5">'G-8'!$A$1:$U$58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F20" i="4684" l="1"/>
  <c r="M22" i="4690" l="1"/>
  <c r="F22" i="4690"/>
  <c r="T21" i="4690"/>
  <c r="M21" i="4690"/>
  <c r="F21" i="4690"/>
  <c r="T20" i="4690"/>
  <c r="M20" i="4690"/>
  <c r="F20" i="4690"/>
  <c r="T19" i="4690"/>
  <c r="M19" i="4690"/>
  <c r="F19" i="4690"/>
  <c r="T18" i="4690"/>
  <c r="M18" i="4690"/>
  <c r="F18" i="4690"/>
  <c r="T17" i="4690"/>
  <c r="M17" i="4690"/>
  <c r="F17" i="4690"/>
  <c r="T16" i="4690"/>
  <c r="M16" i="4690"/>
  <c r="F16" i="4690"/>
  <c r="T15" i="4690"/>
  <c r="M15" i="4690"/>
  <c r="F15" i="4690"/>
  <c r="T14" i="4690"/>
  <c r="M14" i="4690"/>
  <c r="F14" i="4690"/>
  <c r="T13" i="4690"/>
  <c r="M13" i="4690"/>
  <c r="F13" i="4690"/>
  <c r="T12" i="4690"/>
  <c r="M12" i="4690"/>
  <c r="F12" i="4690"/>
  <c r="T11" i="4690"/>
  <c r="M11" i="4690"/>
  <c r="F11" i="4690"/>
  <c r="T10" i="4690"/>
  <c r="M10" i="4690"/>
  <c r="F10" i="4690"/>
  <c r="S6" i="4690"/>
  <c r="L5" i="4690"/>
  <c r="D5" i="4690"/>
  <c r="E4" i="4690"/>
  <c r="U21" i="4690" l="1"/>
  <c r="U17" i="4690"/>
  <c r="U16" i="4690"/>
  <c r="U13" i="4690"/>
  <c r="N22" i="4690"/>
  <c r="N13" i="4690"/>
  <c r="N18" i="4690"/>
  <c r="N17" i="4690"/>
  <c r="N19" i="4690"/>
  <c r="N21" i="4690"/>
  <c r="G19" i="4690"/>
  <c r="G18" i="4690"/>
  <c r="G16" i="4690"/>
  <c r="U15" i="4690"/>
  <c r="U19" i="4690"/>
  <c r="U20" i="4690"/>
  <c r="U18" i="4690"/>
  <c r="U14" i="4690"/>
  <c r="N16" i="4690"/>
  <c r="N15" i="4690"/>
  <c r="N11" i="4690"/>
  <c r="N12" i="4690"/>
  <c r="N14" i="4690"/>
  <c r="G17" i="4690"/>
  <c r="G15" i="4690"/>
  <c r="G14" i="4690"/>
  <c r="G13" i="4690"/>
  <c r="N20" i="4690"/>
  <c r="N10" i="4690"/>
  <c r="B10" i="4681"/>
  <c r="C5" i="4689"/>
  <c r="I6" i="4689"/>
  <c r="I5" i="4689"/>
  <c r="I45" i="4689"/>
  <c r="I44" i="4689"/>
  <c r="I43" i="4689"/>
  <c r="I42" i="4689"/>
  <c r="I41" i="4689"/>
  <c r="I40" i="4689"/>
  <c r="I39" i="4689"/>
  <c r="I38" i="4689"/>
  <c r="I37" i="4689"/>
  <c r="I36" i="4689"/>
  <c r="I35" i="4689"/>
  <c r="I34" i="4689"/>
  <c r="J34" i="4689" s="1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AJ8" i="4688"/>
  <c r="O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8" i="4688" s="1"/>
  <c r="M20" i="4684"/>
  <c r="Z18" i="4688" s="1"/>
  <c r="M21" i="4684"/>
  <c r="AA18" i="4688" s="1"/>
  <c r="M22" i="4684"/>
  <c r="AB18" i="4688" s="1"/>
  <c r="M18" i="4684"/>
  <c r="X18" i="4688" s="1"/>
  <c r="M17" i="4684"/>
  <c r="W18" i="4688" s="1"/>
  <c r="M16" i="4684"/>
  <c r="V18" i="4688" s="1"/>
  <c r="E4" i="4684"/>
  <c r="D5" i="4684"/>
  <c r="L5" i="4684"/>
  <c r="T21" i="4684"/>
  <c r="AO18" i="4688" s="1"/>
  <c r="T20" i="4684"/>
  <c r="AN18" i="4688" s="1"/>
  <c r="T19" i="4684"/>
  <c r="AM18" i="4688" s="1"/>
  <c r="T18" i="4684"/>
  <c r="AL18" i="4688" s="1"/>
  <c r="T17" i="4684"/>
  <c r="AK18" i="4688" s="1"/>
  <c r="T16" i="4684"/>
  <c r="AJ18" i="4688" s="1"/>
  <c r="T15" i="4684"/>
  <c r="AI18" i="4688" s="1"/>
  <c r="T14" i="4684"/>
  <c r="AH18" i="4688" s="1"/>
  <c r="T13" i="4684"/>
  <c r="AG18" i="4688" s="1"/>
  <c r="T12" i="4684"/>
  <c r="AF18" i="4688" s="1"/>
  <c r="T11" i="4684"/>
  <c r="AE18" i="4688" s="1"/>
  <c r="T10" i="4684"/>
  <c r="AD18" i="4688" s="1"/>
  <c r="M15" i="4684"/>
  <c r="U18" i="4688" s="1"/>
  <c r="M14" i="4684"/>
  <c r="T18" i="4688" s="1"/>
  <c r="M13" i="4684"/>
  <c r="S18" i="4688" s="1"/>
  <c r="M12" i="4684"/>
  <c r="R18" i="4688" s="1"/>
  <c r="M11" i="4684"/>
  <c r="Q18" i="4688" s="1"/>
  <c r="M10" i="4684"/>
  <c r="P18" i="4688" s="1"/>
  <c r="F11" i="4684"/>
  <c r="C18" i="4688" s="1"/>
  <c r="F12" i="4684"/>
  <c r="D18" i="4688" s="1"/>
  <c r="F13" i="4684"/>
  <c r="E18" i="4688" s="1"/>
  <c r="F14" i="4684"/>
  <c r="F18" i="4688" s="1"/>
  <c r="F15" i="4684"/>
  <c r="G18" i="4688" s="1"/>
  <c r="F16" i="4684"/>
  <c r="H18" i="4688" s="1"/>
  <c r="F17" i="4684"/>
  <c r="I18" i="4688" s="1"/>
  <c r="F18" i="4684"/>
  <c r="J18" i="4688" s="1"/>
  <c r="F19" i="4684"/>
  <c r="K18" i="4688" s="1"/>
  <c r="M18" i="4688"/>
  <c r="F21" i="4684"/>
  <c r="N18" i="4688" s="1"/>
  <c r="F22" i="4684"/>
  <c r="O18" i="4688" s="1"/>
  <c r="F10" i="4684"/>
  <c r="B18" i="4688" s="1"/>
  <c r="M19" i="4686"/>
  <c r="Y23" i="4688" s="1"/>
  <c r="M20" i="4686"/>
  <c r="Z23" i="4688" s="1"/>
  <c r="M21" i="4686"/>
  <c r="AA23" i="4688" s="1"/>
  <c r="M22" i="4686"/>
  <c r="AB23" i="4688" s="1"/>
  <c r="M18" i="4686"/>
  <c r="X23" i="4688" s="1"/>
  <c r="M17" i="4686"/>
  <c r="W23" i="4688" s="1"/>
  <c r="M16" i="4686"/>
  <c r="V23" i="4688" s="1"/>
  <c r="E4" i="4686"/>
  <c r="D5" i="4686"/>
  <c r="L5" i="4686"/>
  <c r="T21" i="4686"/>
  <c r="AO23" i="4688" s="1"/>
  <c r="T20" i="4686"/>
  <c r="AN23" i="4688" s="1"/>
  <c r="T19" i="4686"/>
  <c r="AM23" i="4688" s="1"/>
  <c r="T18" i="4686"/>
  <c r="AL23" i="4688" s="1"/>
  <c r="T17" i="4686"/>
  <c r="AK23" i="4688" s="1"/>
  <c r="T16" i="4686"/>
  <c r="AJ23" i="4688" s="1"/>
  <c r="T15" i="4686"/>
  <c r="AI23" i="4688" s="1"/>
  <c r="T14" i="4686"/>
  <c r="AH23" i="4688" s="1"/>
  <c r="T13" i="4686"/>
  <c r="AG23" i="4688" s="1"/>
  <c r="T12" i="4686"/>
  <c r="AF23" i="4688" s="1"/>
  <c r="T11" i="4686"/>
  <c r="AE23" i="4688" s="1"/>
  <c r="T10" i="4686"/>
  <c r="AD23" i="4688" s="1"/>
  <c r="M15" i="4686"/>
  <c r="U23" i="4688" s="1"/>
  <c r="M14" i="4686"/>
  <c r="T23" i="4688" s="1"/>
  <c r="M13" i="4686"/>
  <c r="S23" i="4688" s="1"/>
  <c r="M12" i="4686"/>
  <c r="R23" i="4688" s="1"/>
  <c r="M11" i="4686"/>
  <c r="Q23" i="4688" s="1"/>
  <c r="M10" i="4686"/>
  <c r="P23" i="4688" s="1"/>
  <c r="F11" i="4686"/>
  <c r="C23" i="4688" s="1"/>
  <c r="F12" i="4686"/>
  <c r="D23" i="4688" s="1"/>
  <c r="F13" i="4686"/>
  <c r="E23" i="4688" s="1"/>
  <c r="F14" i="4686"/>
  <c r="F23" i="4688" s="1"/>
  <c r="F15" i="4686"/>
  <c r="G23" i="4688" s="1"/>
  <c r="F16" i="4686"/>
  <c r="H23" i="4688" s="1"/>
  <c r="F17" i="4686"/>
  <c r="I23" i="4688" s="1"/>
  <c r="F18" i="4686"/>
  <c r="J23" i="4688" s="1"/>
  <c r="F19" i="4686"/>
  <c r="K23" i="4688" s="1"/>
  <c r="F20" i="4686"/>
  <c r="M23" i="4688" s="1"/>
  <c r="F21" i="4686"/>
  <c r="N23" i="4688" s="1"/>
  <c r="F22" i="4686"/>
  <c r="O23" i="4688" s="1"/>
  <c r="F10" i="4686"/>
  <c r="B23" i="4688" s="1"/>
  <c r="M19" i="4677"/>
  <c r="Y28" i="4688" s="1"/>
  <c r="M20" i="4677"/>
  <c r="Z28" i="4688" s="1"/>
  <c r="M21" i="4677"/>
  <c r="AA28" i="4688" s="1"/>
  <c r="M22" i="4677"/>
  <c r="AB28" i="4688" s="1"/>
  <c r="M18" i="4677"/>
  <c r="X28" i="4688" s="1"/>
  <c r="M17" i="4677"/>
  <c r="W28" i="4688" s="1"/>
  <c r="M16" i="4677"/>
  <c r="V28" i="4688" s="1"/>
  <c r="L5" i="4677"/>
  <c r="D5" i="4677"/>
  <c r="E4" i="4677"/>
  <c r="T21" i="4677"/>
  <c r="AO28" i="4688" s="1"/>
  <c r="T20" i="4677"/>
  <c r="AN28" i="4688" s="1"/>
  <c r="T19" i="4677"/>
  <c r="AM28" i="4688" s="1"/>
  <c r="T18" i="4677"/>
  <c r="AL28" i="4688" s="1"/>
  <c r="T17" i="4677"/>
  <c r="AK28" i="4688" s="1"/>
  <c r="T16" i="4677"/>
  <c r="AJ28" i="4688" s="1"/>
  <c r="T15" i="4677"/>
  <c r="AI28" i="4688" s="1"/>
  <c r="T14" i="4677"/>
  <c r="AH28" i="4688" s="1"/>
  <c r="T13" i="4677"/>
  <c r="AG28" i="4688" s="1"/>
  <c r="T12" i="4677"/>
  <c r="AF28" i="4688" s="1"/>
  <c r="T11" i="4677"/>
  <c r="AE28" i="4688" s="1"/>
  <c r="T10" i="4677"/>
  <c r="AD28" i="4688" s="1"/>
  <c r="M15" i="4677"/>
  <c r="U28" i="4688" s="1"/>
  <c r="M14" i="4677"/>
  <c r="T28" i="4688" s="1"/>
  <c r="M13" i="4677"/>
  <c r="S28" i="4688" s="1"/>
  <c r="M12" i="4677"/>
  <c r="R28" i="4688" s="1"/>
  <c r="M11" i="4677"/>
  <c r="Q28" i="4688" s="1"/>
  <c r="M10" i="4677"/>
  <c r="P28" i="4688" s="1"/>
  <c r="F11" i="4677"/>
  <c r="C28" i="4688" s="1"/>
  <c r="F12" i="4677"/>
  <c r="D28" i="4688" s="1"/>
  <c r="F13" i="4677"/>
  <c r="E28" i="4688" s="1"/>
  <c r="F14" i="4677"/>
  <c r="F28" i="4688" s="1"/>
  <c r="F15" i="4677"/>
  <c r="G28" i="4688" s="1"/>
  <c r="F16" i="4677"/>
  <c r="H28" i="4688" s="1"/>
  <c r="F17" i="4677"/>
  <c r="I28" i="4688" s="1"/>
  <c r="F18" i="4677"/>
  <c r="J28" i="4688" s="1"/>
  <c r="F19" i="4677"/>
  <c r="K28" i="4688" s="1"/>
  <c r="F20" i="4677"/>
  <c r="M28" i="4688" s="1"/>
  <c r="F21" i="4677"/>
  <c r="N28" i="4688" s="1"/>
  <c r="F22" i="4677"/>
  <c r="O28" i="4688" s="1"/>
  <c r="F10" i="4677"/>
  <c r="B28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U23" i="4690"/>
  <c r="G23" i="4690"/>
  <c r="N23" i="4690"/>
  <c r="J32" i="4689"/>
  <c r="U25" i="4688" s="1"/>
  <c r="J28" i="4689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AO25" i="4688"/>
  <c r="J35" i="4689"/>
  <c r="D25" i="4688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BU19" i="4688" l="1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<sst xmlns="http://schemas.openxmlformats.org/spreadsheetml/2006/main" count="930" uniqueCount="162">
  <si>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</si>
  <si>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</si>
  <si>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</si>
  <si>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</si>
  <si>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</si>
  <si>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</si>
  <si>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</si>
  <si>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</si>
  <si>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</si>
  <si>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</si>
  <si>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</si>
  <si>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</si>
  <si>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</si>
  <si>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</si>
  <si>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</si>
  <si>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</si>
  <si>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</si>
  <si>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</si>
  <si>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</si>
  <si>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</si>
  <si>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</si>
  <si>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</si>
  <si>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</si>
  <si>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</si>
  <si>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</si>
  <si>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</si>
  <si>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</si>
  <si>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</si>
  <si>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</si>
  <si>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</si>
  <si>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</si>
  <si>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</si>
  <si>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</si>
  <si>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</si>
  <si>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</si>
  <si>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</si>
  <si>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</si>
  <si>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</si>
  <si>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</si>
  <si>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</si>
  <si>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</si>
  <si>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</si>
  <si>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</si>
  <si>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</si>
  <si>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</si>
  <si>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</si>
  <si>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</si>
  <si>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</si>
  <si>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</si>
  <si>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</si>
  <si>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</si>
  <si>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</si>
  <si>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</si>
  <si>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</si>
  <si>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</si>
  <si>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</si>
  <si>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</si>
  <si>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</si>
  <si>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</si>
  <si>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</si>
  <si>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</si>
  <si>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</si>
  <si>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</si>
  <si>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</si>
  <si>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</si>
  <si>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</si>
  <si>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</si>
  <si>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</si>
  <si>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</si>
  <si>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</si>
  <si>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</si>
  <si>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</si>
  <si>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</si>
  <si>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</si>
  <si>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</si>
  <si>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</si>
  <si>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</si>
  <si>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</si>
  <si>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</si>
  <si>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</si>
  <si>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</si>
  <si>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</si>
  <si>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</si>
  <si>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</si>
  <si>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</si>
  <si>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</si>
  <si>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</si>
  <si>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</si>
  <si>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</si>
  <si>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</si>
  <si>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</si>
  <si>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</si>
  <si>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</si>
  <si>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</si>
  <si>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</si>
  <si>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</si>
  <si>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</si>
  <si>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</si>
  <si>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</si>
  <si>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</si>
  <si>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</si>
  <si>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</si>
  <si>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</si>
  <si>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</si>
  <si>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</si>
  <si>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</si>
  <si>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</si>
  <si>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</si>
  <si>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</si>
  <si>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</si>
  <si>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</si>
  <si>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</si>
  <si>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</si>
  <si>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</si>
  <si>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</si>
  <si>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</si>
  <si>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</si>
  <si>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</si>
  <si>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</si>
  <si>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</si>
  <si>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</si>
  <si>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</si>
  <si>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</si>
  <si>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</si>
  <si>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</si>
  <si>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</si>
  <si>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</si>
  <si>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</si>
  <si>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</si>
  <si>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</si>
  <si>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</si>
  <si>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</si>
  <si>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</si>
  <si>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</si>
  <si>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</si>
  <si>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</si>
  <si>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</si>
  <si>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</si>
  <si>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</si>
  <si>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</si>
  <si>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</si>
  <si>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</si>
  <si>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</si>
  <si>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</si>
  <si>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</si>
  <si>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</si>
  <si>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</si>
  <si>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</si>
  <si>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</si>
  <si>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ADOLFREDO FLOREZ</t>
  </si>
  <si>
    <t>JULIO VASQUEZ</t>
  </si>
  <si>
    <t>GEOVANNIS GONZALEZ</t>
  </si>
  <si>
    <t>IVAN FONSECA</t>
  </si>
  <si>
    <t xml:space="preserve">VOL MAX </t>
  </si>
  <si>
    <t>85V40</t>
  </si>
  <si>
    <t>JHONY NAVARRO</t>
  </si>
  <si>
    <t>CL 72 - VIA 40</t>
  </si>
  <si>
    <t>GIRO 8(N-S)</t>
  </si>
  <si>
    <t>DE 13:30 EN ADELANTE FLUJO No 1 CERRADO TOTALMENTE POLICIA NACIONAL DE 16:00 A 17:00</t>
  </si>
  <si>
    <t>LE COLABORE AL COMPAÑERO ADOLFREDO FLOREZ CON EL AFORO GIRO No 4</t>
  </si>
  <si>
    <t>NO SE CONTO PEATONES</t>
  </si>
  <si>
    <t>DESDE LA 13:00  GRUPO No 1 CERRADO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</si>
</sst>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6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8</c:v>
                </c:pt>
                <c:pt idx="1">
                  <c:v>11.5</c:v>
                </c:pt>
                <c:pt idx="2">
                  <c:v>15.5</c:v>
                </c:pt>
                <c:pt idx="3">
                  <c:v>9</c:v>
                </c:pt>
                <c:pt idx="4">
                  <c:v>6</c:v>
                </c:pt>
                <c:pt idx="5">
                  <c:v>13.5</c:v>
                </c:pt>
                <c:pt idx="6">
                  <c:v>10</c:v>
                </c:pt>
                <c:pt idx="7">
                  <c:v>10</c:v>
                </c:pt>
                <c:pt idx="8">
                  <c:v>12.5</c:v>
                </c:pt>
                <c:pt idx="9">
                  <c:v>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2027648"/>
        <c:axId val="62035456"/>
      </c:barChart>
      <c:catAx>
        <c:axId val="62027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035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2035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0276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16</c:v>
                </c:pt>
                <c:pt idx="1">
                  <c:v>25</c:v>
                </c:pt>
                <c:pt idx="2">
                  <c:v>17</c:v>
                </c:pt>
                <c:pt idx="3">
                  <c:v>27</c:v>
                </c:pt>
                <c:pt idx="4">
                  <c:v>19.5</c:v>
                </c:pt>
                <c:pt idx="5">
                  <c:v>19.5</c:v>
                </c:pt>
                <c:pt idx="6">
                  <c:v>15</c:v>
                </c:pt>
                <c:pt idx="7">
                  <c:v>15</c:v>
                </c:pt>
                <c:pt idx="8">
                  <c:v>13</c:v>
                </c:pt>
                <c:pt idx="9">
                  <c:v>15.5</c:v>
                </c:pt>
                <c:pt idx="10">
                  <c:v>0.5</c:v>
                </c:pt>
                <c:pt idx="11">
                  <c:v>1.5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2346368"/>
        <c:axId val="62349696"/>
      </c:barChart>
      <c:catAx>
        <c:axId val="62346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349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2349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346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3909888"/>
        <c:axId val="63912960"/>
      </c:barChart>
      <c:catAx>
        <c:axId val="63909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912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912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9098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191</c:v>
                </c:pt>
                <c:pt idx="1">
                  <c:v>177.5</c:v>
                </c:pt>
                <c:pt idx="2">
                  <c:v>159.5</c:v>
                </c:pt>
                <c:pt idx="3">
                  <c:v>136.5</c:v>
                </c:pt>
                <c:pt idx="4">
                  <c:v>139</c:v>
                </c:pt>
                <c:pt idx="5">
                  <c:v>83</c:v>
                </c:pt>
                <c:pt idx="6">
                  <c:v>116</c:v>
                </c:pt>
                <c:pt idx="7">
                  <c:v>140</c:v>
                </c:pt>
                <c:pt idx="8">
                  <c:v>107</c:v>
                </c:pt>
                <c:pt idx="9">
                  <c:v>81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5510016"/>
        <c:axId val="65529728"/>
      </c:barChart>
      <c:catAx>
        <c:axId val="65510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529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529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5100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117.5</c:v>
                </c:pt>
                <c:pt idx="1">
                  <c:v>133</c:v>
                </c:pt>
                <c:pt idx="2">
                  <c:v>107.5</c:v>
                </c:pt>
                <c:pt idx="3">
                  <c:v>118.5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5569920"/>
        <c:axId val="65585536"/>
      </c:barChart>
      <c:catAx>
        <c:axId val="65569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585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585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569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99</c:v>
                </c:pt>
                <c:pt idx="1">
                  <c:v>121</c:v>
                </c:pt>
                <c:pt idx="2">
                  <c:v>89</c:v>
                </c:pt>
                <c:pt idx="3">
                  <c:v>113</c:v>
                </c:pt>
                <c:pt idx="4">
                  <c:v>153</c:v>
                </c:pt>
                <c:pt idx="5">
                  <c:v>137.5</c:v>
                </c:pt>
                <c:pt idx="6">
                  <c:v>137</c:v>
                </c:pt>
                <c:pt idx="7">
                  <c:v>121</c:v>
                </c:pt>
                <c:pt idx="8">
                  <c:v>140.5</c:v>
                </c:pt>
                <c:pt idx="9">
                  <c:v>131.5</c:v>
                </c:pt>
                <c:pt idx="10">
                  <c:v>183</c:v>
                </c:pt>
                <c:pt idx="11">
                  <c:v>230.5</c:v>
                </c:pt>
                <c:pt idx="12">
                  <c:v>138.5</c:v>
                </c:pt>
                <c:pt idx="13">
                  <c:v>146</c:v>
                </c:pt>
                <c:pt idx="14">
                  <c:v>117</c:v>
                </c:pt>
                <c:pt idx="15">
                  <c:v>111.5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5869696"/>
        <c:axId val="65905792"/>
      </c:barChart>
      <c:catAx>
        <c:axId val="65869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905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905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8696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480</c:v>
                </c:pt>
                <c:pt idx="1">
                  <c:v>486.5</c:v>
                </c:pt>
                <c:pt idx="2">
                  <c:v>466.5</c:v>
                </c:pt>
                <c:pt idx="3">
                  <c:v>468.5</c:v>
                </c:pt>
                <c:pt idx="4">
                  <c:v>476</c:v>
                </c:pt>
                <c:pt idx="5">
                  <c:v>448.5</c:v>
                </c:pt>
                <c:pt idx="6">
                  <c:v>435.5</c:v>
                </c:pt>
                <c:pt idx="7">
                  <c:v>374.5</c:v>
                </c:pt>
                <c:pt idx="8">
                  <c:v>382.5</c:v>
                </c:pt>
                <c:pt idx="9">
                  <c:v>389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175360"/>
        <c:axId val="66178432"/>
      </c:barChart>
      <c:catAx>
        <c:axId val="66175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178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178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1753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390.5</c:v>
                </c:pt>
                <c:pt idx="1">
                  <c:v>420</c:v>
                </c:pt>
                <c:pt idx="2">
                  <c:v>414.5</c:v>
                </c:pt>
                <c:pt idx="3">
                  <c:v>420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229376"/>
        <c:axId val="66240896"/>
      </c:barChart>
      <c:catAx>
        <c:axId val="66229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240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240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229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412.5</c:v>
                </c:pt>
                <c:pt idx="1">
                  <c:v>435</c:v>
                </c:pt>
                <c:pt idx="2">
                  <c:v>396</c:v>
                </c:pt>
                <c:pt idx="3">
                  <c:v>412.5</c:v>
                </c:pt>
                <c:pt idx="4">
                  <c:v>398.5</c:v>
                </c:pt>
                <c:pt idx="5">
                  <c:v>390.5</c:v>
                </c:pt>
                <c:pt idx="6">
                  <c:v>374</c:v>
                </c:pt>
                <c:pt idx="7">
                  <c:v>379</c:v>
                </c:pt>
                <c:pt idx="8">
                  <c:v>355</c:v>
                </c:pt>
                <c:pt idx="9">
                  <c:v>332.5</c:v>
                </c:pt>
                <c:pt idx="10">
                  <c:v>338</c:v>
                </c:pt>
                <c:pt idx="11">
                  <c:v>361</c:v>
                </c:pt>
                <c:pt idx="12">
                  <c:v>425</c:v>
                </c:pt>
                <c:pt idx="13">
                  <c:v>397.5</c:v>
                </c:pt>
                <c:pt idx="14">
                  <c:v>450.5</c:v>
                </c:pt>
                <c:pt idx="15">
                  <c:v>433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259968"/>
        <c:axId val="66275584"/>
      </c:barChart>
      <c:catAx>
        <c:axId val="66259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27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275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259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489.5</c:v>
                </c:pt>
                <c:pt idx="1">
                  <c:v>532</c:v>
                </c:pt>
                <c:pt idx="2">
                  <c:v>469.5</c:v>
                </c:pt>
                <c:pt idx="3">
                  <c:v>434</c:v>
                </c:pt>
                <c:pt idx="4">
                  <c:v>429</c:v>
                </c:pt>
                <c:pt idx="5">
                  <c:v>414.5</c:v>
                </c:pt>
                <c:pt idx="6">
                  <c:v>419.5</c:v>
                </c:pt>
                <c:pt idx="7">
                  <c:v>384.5</c:v>
                </c:pt>
                <c:pt idx="8">
                  <c:v>419</c:v>
                </c:pt>
                <c:pt idx="9">
                  <c:v>355.5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537344"/>
        <c:axId val="66544768"/>
      </c:barChart>
      <c:catAx>
        <c:axId val="66537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544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544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537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480</c:v>
                </c:pt>
                <c:pt idx="1">
                  <c:v>436</c:v>
                </c:pt>
                <c:pt idx="2">
                  <c:v>514.5</c:v>
                </c:pt>
                <c:pt idx="3">
                  <c:v>637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593152"/>
        <c:axId val="66596224"/>
      </c:barChart>
      <c:catAx>
        <c:axId val="66593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596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596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5931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490</c:v>
                </c:pt>
                <c:pt idx="1">
                  <c:v>474.5</c:v>
                </c:pt>
                <c:pt idx="2">
                  <c:v>397.5</c:v>
                </c:pt>
                <c:pt idx="3">
                  <c:v>451.5</c:v>
                </c:pt>
                <c:pt idx="4">
                  <c:v>539</c:v>
                </c:pt>
                <c:pt idx="5">
                  <c:v>525</c:v>
                </c:pt>
                <c:pt idx="6">
                  <c:v>488.5</c:v>
                </c:pt>
                <c:pt idx="7">
                  <c:v>436.5</c:v>
                </c:pt>
                <c:pt idx="8">
                  <c:v>421</c:v>
                </c:pt>
                <c:pt idx="9">
                  <c:v>405</c:v>
                </c:pt>
                <c:pt idx="10">
                  <c:v>406</c:v>
                </c:pt>
                <c:pt idx="11">
                  <c:v>403</c:v>
                </c:pt>
                <c:pt idx="12">
                  <c:v>467.5</c:v>
                </c:pt>
                <c:pt idx="13">
                  <c:v>468.5</c:v>
                </c:pt>
                <c:pt idx="14">
                  <c:v>486.5</c:v>
                </c:pt>
                <c:pt idx="15">
                  <c:v>405.5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616320"/>
        <c:axId val="66636032"/>
      </c:barChart>
      <c:catAx>
        <c:axId val="66616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636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636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616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1168.5</c:v>
                </c:pt>
                <c:pt idx="1">
                  <c:v>1207.5</c:v>
                </c:pt>
                <c:pt idx="2">
                  <c:v>1111</c:v>
                </c:pt>
                <c:pt idx="3">
                  <c:v>1048</c:v>
                </c:pt>
                <c:pt idx="4">
                  <c:v>1050</c:v>
                </c:pt>
                <c:pt idx="5">
                  <c:v>959.5</c:v>
                </c:pt>
                <c:pt idx="6">
                  <c:v>981</c:v>
                </c:pt>
                <c:pt idx="7">
                  <c:v>909</c:v>
                </c:pt>
                <c:pt idx="8">
                  <c:v>921</c:v>
                </c:pt>
                <c:pt idx="9">
                  <c:v>832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331968"/>
        <c:axId val="67343488"/>
      </c:barChart>
      <c:catAx>
        <c:axId val="67331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343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343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331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988</c:v>
                </c:pt>
                <c:pt idx="1">
                  <c:v>989</c:v>
                </c:pt>
                <c:pt idx="2">
                  <c:v>1036.5</c:v>
                </c:pt>
                <c:pt idx="3">
                  <c:v>1175.5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363200"/>
        <c:axId val="67366272"/>
      </c:barChart>
      <c:catAx>
        <c:axId val="67363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366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366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3632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1017.5</c:v>
                </c:pt>
                <c:pt idx="1">
                  <c:v>1055.5</c:v>
                </c:pt>
                <c:pt idx="2">
                  <c:v>899.5</c:v>
                </c:pt>
                <c:pt idx="3">
                  <c:v>1004</c:v>
                </c:pt>
                <c:pt idx="4">
                  <c:v>1110</c:v>
                </c:pt>
                <c:pt idx="5">
                  <c:v>1072.5</c:v>
                </c:pt>
                <c:pt idx="6">
                  <c:v>1014.5</c:v>
                </c:pt>
                <c:pt idx="7">
                  <c:v>951.5</c:v>
                </c:pt>
                <c:pt idx="8">
                  <c:v>929.5</c:v>
                </c:pt>
                <c:pt idx="9">
                  <c:v>884.5</c:v>
                </c:pt>
                <c:pt idx="10">
                  <c:v>927.5</c:v>
                </c:pt>
                <c:pt idx="11">
                  <c:v>996</c:v>
                </c:pt>
                <c:pt idx="12">
                  <c:v>1031</c:v>
                </c:pt>
                <c:pt idx="13">
                  <c:v>1012</c:v>
                </c:pt>
                <c:pt idx="14">
                  <c:v>1054</c:v>
                </c:pt>
                <c:pt idx="15">
                  <c:v>950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347456"/>
        <c:axId val="77387648"/>
      </c:barChart>
      <c:catAx>
        <c:axId val="77347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87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387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474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'G-8'!$A$10:$A$19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'G-8'!$F$10:$F$19</c:f>
              <c:numCache>
                <c:formatCode>0</c:formatCode>
                <c:ptCount val="10"/>
                <c:pt idx="0">
                  <c:v>50</c:v>
                </c:pt>
                <c:pt idx="1">
                  <c:v>64.5</c:v>
                </c:pt>
                <c:pt idx="2">
                  <c:v>66.5</c:v>
                </c:pt>
                <c:pt idx="3">
                  <c:v>56.5</c:v>
                </c:pt>
                <c:pt idx="4">
                  <c:v>50.5</c:v>
                </c:pt>
                <c:pt idx="5">
                  <c:v>48</c:v>
                </c:pt>
                <c:pt idx="6">
                  <c:v>40.5</c:v>
                </c:pt>
                <c:pt idx="7">
                  <c:v>25</c:v>
                </c:pt>
                <c:pt idx="8">
                  <c:v>53.5</c:v>
                </c:pt>
                <c:pt idx="9">
                  <c:v>38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583872"/>
        <c:axId val="77587200"/>
      </c:barChart>
      <c:catAx>
        <c:axId val="77583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87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587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83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'G-8'!$O$10:$O$21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'G-8'!$T$10:$T$21</c:f>
              <c:numCache>
                <c:formatCode>0</c:formatCode>
                <c:ptCount val="12"/>
                <c:pt idx="0">
                  <c:v>46.5</c:v>
                </c:pt>
                <c:pt idx="1">
                  <c:v>36.5</c:v>
                </c:pt>
                <c:pt idx="2">
                  <c:v>47.5</c:v>
                </c:pt>
                <c:pt idx="3">
                  <c:v>49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619584"/>
        <c:axId val="77622656"/>
      </c:barChart>
      <c:catAx>
        <c:axId val="77619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22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622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19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('G-8'!$F$20:$F$22,'G-8'!$M$10:$M$22)</c:f>
              <c:numCache>
                <c:formatCode>0</c:formatCode>
                <c:ptCount val="16"/>
                <c:pt idx="0">
                  <c:v>28.5</c:v>
                </c:pt>
                <c:pt idx="1">
                  <c:v>60.5</c:v>
                </c:pt>
                <c:pt idx="2">
                  <c:v>40.5</c:v>
                </c:pt>
                <c:pt idx="3">
                  <c:v>47</c:v>
                </c:pt>
                <c:pt idx="4">
                  <c:v>49.5</c:v>
                </c:pt>
                <c:pt idx="5">
                  <c:v>39.5</c:v>
                </c:pt>
                <c:pt idx="6">
                  <c:v>43</c:v>
                </c:pt>
                <c:pt idx="7">
                  <c:v>34</c:v>
                </c:pt>
                <c:pt idx="8">
                  <c:v>44</c:v>
                </c:pt>
                <c:pt idx="9">
                  <c:v>35.5</c:v>
                </c:pt>
                <c:pt idx="10">
                  <c:v>32.5</c:v>
                </c:pt>
                <c:pt idx="11">
                  <c:v>33</c:v>
                </c:pt>
                <c:pt idx="12">
                  <c:v>35.5</c:v>
                </c:pt>
                <c:pt idx="13">
                  <c:v>44.5</c:v>
                </c:pt>
                <c:pt idx="14">
                  <c:v>54</c:v>
                </c:pt>
                <c:pt idx="15">
                  <c:v>51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646848"/>
        <c:axId val="77728000"/>
      </c:barChart>
      <c:catAx>
        <c:axId val="77646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28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728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46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44</c:v>
                </c:pt>
                <c:pt idx="4">
                  <c:v>42</c:v>
                </c:pt>
                <c:pt idx="5">
                  <c:v>44</c:v>
                </c:pt>
                <c:pt idx="6">
                  <c:v>38.5</c:v>
                </c:pt>
                <c:pt idx="7">
                  <c:v>39.5</c:v>
                </c:pt>
                <c:pt idx="8">
                  <c:v>46</c:v>
                </c:pt>
                <c:pt idx="9">
                  <c:v>39</c:v>
                </c:pt>
                <c:pt idx="13">
                  <c:v>85</c:v>
                </c:pt>
                <c:pt idx="14">
                  <c:v>88.5</c:v>
                </c:pt>
                <c:pt idx="15">
                  <c:v>83</c:v>
                </c:pt>
                <c:pt idx="16">
                  <c:v>81</c:v>
                </c:pt>
                <c:pt idx="17">
                  <c:v>69</c:v>
                </c:pt>
                <c:pt idx="18">
                  <c:v>62.5</c:v>
                </c:pt>
                <c:pt idx="19">
                  <c:v>58.5</c:v>
                </c:pt>
                <c:pt idx="20">
                  <c:v>44</c:v>
                </c:pt>
                <c:pt idx="21">
                  <c:v>30.5</c:v>
                </c:pt>
                <c:pt idx="22">
                  <c:v>17.5</c:v>
                </c:pt>
                <c:pt idx="23">
                  <c:v>2</c:v>
                </c:pt>
                <c:pt idx="24">
                  <c:v>1.5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664.5</c:v>
                </c:pt>
                <c:pt idx="4">
                  <c:v>612.5</c:v>
                </c:pt>
                <c:pt idx="5">
                  <c:v>518</c:v>
                </c:pt>
                <c:pt idx="6">
                  <c:v>474.5</c:v>
                </c:pt>
                <c:pt idx="7">
                  <c:v>478</c:v>
                </c:pt>
                <c:pt idx="8">
                  <c:v>446</c:v>
                </c:pt>
                <c:pt idx="9">
                  <c:v>444</c:v>
                </c:pt>
                <c:pt idx="13">
                  <c:v>422</c:v>
                </c:pt>
                <c:pt idx="14">
                  <c:v>476</c:v>
                </c:pt>
                <c:pt idx="15">
                  <c:v>492.5</c:v>
                </c:pt>
                <c:pt idx="16">
                  <c:v>540.5</c:v>
                </c:pt>
                <c:pt idx="17">
                  <c:v>548.5</c:v>
                </c:pt>
                <c:pt idx="18">
                  <c:v>536</c:v>
                </c:pt>
                <c:pt idx="19">
                  <c:v>530</c:v>
                </c:pt>
                <c:pt idx="20">
                  <c:v>576</c:v>
                </c:pt>
                <c:pt idx="21">
                  <c:v>685.5</c:v>
                </c:pt>
                <c:pt idx="22">
                  <c:v>683.5</c:v>
                </c:pt>
                <c:pt idx="23">
                  <c:v>698</c:v>
                </c:pt>
                <c:pt idx="24">
                  <c:v>632</c:v>
                </c:pt>
                <c:pt idx="25">
                  <c:v>513</c:v>
                </c:pt>
                <c:pt idx="29">
                  <c:v>476.5</c:v>
                </c:pt>
                <c:pt idx="30">
                  <c:v>359</c:v>
                </c:pt>
                <c:pt idx="31">
                  <c:v>226</c:v>
                </c:pt>
                <c:pt idx="32">
                  <c:v>118.5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1901.5</c:v>
                </c:pt>
                <c:pt idx="4">
                  <c:v>1897.5</c:v>
                </c:pt>
                <c:pt idx="5">
                  <c:v>1859.5</c:v>
                </c:pt>
                <c:pt idx="6">
                  <c:v>1828.5</c:v>
                </c:pt>
                <c:pt idx="7">
                  <c:v>1734.5</c:v>
                </c:pt>
                <c:pt idx="8">
                  <c:v>1641</c:v>
                </c:pt>
                <c:pt idx="9">
                  <c:v>1581.5</c:v>
                </c:pt>
                <c:pt idx="13">
                  <c:v>1656</c:v>
                </c:pt>
                <c:pt idx="14">
                  <c:v>1642</c:v>
                </c:pt>
                <c:pt idx="15">
                  <c:v>1597.5</c:v>
                </c:pt>
                <c:pt idx="16">
                  <c:v>1575.5</c:v>
                </c:pt>
                <c:pt idx="17">
                  <c:v>1542</c:v>
                </c:pt>
                <c:pt idx="18">
                  <c:v>1498.5</c:v>
                </c:pt>
                <c:pt idx="19">
                  <c:v>1440.5</c:v>
                </c:pt>
                <c:pt idx="20">
                  <c:v>1404.5</c:v>
                </c:pt>
                <c:pt idx="21">
                  <c:v>1386.5</c:v>
                </c:pt>
                <c:pt idx="22">
                  <c:v>1456.5</c:v>
                </c:pt>
                <c:pt idx="23">
                  <c:v>1521.5</c:v>
                </c:pt>
                <c:pt idx="24">
                  <c:v>1634</c:v>
                </c:pt>
                <c:pt idx="25">
                  <c:v>1706</c:v>
                </c:pt>
                <c:pt idx="29">
                  <c:v>1645</c:v>
                </c:pt>
                <c:pt idx="30">
                  <c:v>1254.5</c:v>
                </c:pt>
                <c:pt idx="31">
                  <c:v>834.5</c:v>
                </c:pt>
                <c:pt idx="32">
                  <c:v>420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1925</c:v>
                </c:pt>
                <c:pt idx="4">
                  <c:v>1864.5</c:v>
                </c:pt>
                <c:pt idx="5">
                  <c:v>1747</c:v>
                </c:pt>
                <c:pt idx="6">
                  <c:v>1697</c:v>
                </c:pt>
                <c:pt idx="7">
                  <c:v>1647.5</c:v>
                </c:pt>
                <c:pt idx="8">
                  <c:v>1637.5</c:v>
                </c:pt>
                <c:pt idx="9">
                  <c:v>1578.5</c:v>
                </c:pt>
                <c:pt idx="13">
                  <c:v>1813.5</c:v>
                </c:pt>
                <c:pt idx="14">
                  <c:v>1862.5</c:v>
                </c:pt>
                <c:pt idx="15">
                  <c:v>1913</c:v>
                </c:pt>
                <c:pt idx="16">
                  <c:v>2004</c:v>
                </c:pt>
                <c:pt idx="17">
                  <c:v>1989</c:v>
                </c:pt>
                <c:pt idx="18">
                  <c:v>1871</c:v>
                </c:pt>
                <c:pt idx="19">
                  <c:v>1751</c:v>
                </c:pt>
                <c:pt idx="20">
                  <c:v>1668.5</c:v>
                </c:pt>
                <c:pt idx="21">
                  <c:v>1635</c:v>
                </c:pt>
                <c:pt idx="22">
                  <c:v>1681.5</c:v>
                </c:pt>
                <c:pt idx="23">
                  <c:v>1745</c:v>
                </c:pt>
                <c:pt idx="24">
                  <c:v>1825.5</c:v>
                </c:pt>
                <c:pt idx="25">
                  <c:v>1828</c:v>
                </c:pt>
                <c:pt idx="29">
                  <c:v>2067.5</c:v>
                </c:pt>
                <c:pt idx="30">
                  <c:v>1587.5</c:v>
                </c:pt>
                <c:pt idx="31">
                  <c:v>1151.5</c:v>
                </c:pt>
                <c:pt idx="32">
                  <c:v>637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4535</c:v>
                </c:pt>
                <c:pt idx="4">
                  <c:v>4416.5</c:v>
                </c:pt>
                <c:pt idx="5">
                  <c:v>4168.5</c:v>
                </c:pt>
                <c:pt idx="6">
                  <c:v>4038.5</c:v>
                </c:pt>
                <c:pt idx="7">
                  <c:v>3899.5</c:v>
                </c:pt>
                <c:pt idx="8">
                  <c:v>3770.5</c:v>
                </c:pt>
                <c:pt idx="9">
                  <c:v>3643</c:v>
                </c:pt>
                <c:pt idx="13">
                  <c:v>3976.5</c:v>
                </c:pt>
                <c:pt idx="14">
                  <c:v>4069</c:v>
                </c:pt>
                <c:pt idx="15">
                  <c:v>4086</c:v>
                </c:pt>
                <c:pt idx="16">
                  <c:v>4201</c:v>
                </c:pt>
                <c:pt idx="17">
                  <c:v>4148.5</c:v>
                </c:pt>
                <c:pt idx="18">
                  <c:v>3968</c:v>
                </c:pt>
                <c:pt idx="19">
                  <c:v>3780</c:v>
                </c:pt>
                <c:pt idx="20">
                  <c:v>3693</c:v>
                </c:pt>
                <c:pt idx="21">
                  <c:v>3737.5</c:v>
                </c:pt>
                <c:pt idx="22">
                  <c:v>3839</c:v>
                </c:pt>
                <c:pt idx="23">
                  <c:v>3966.5</c:v>
                </c:pt>
                <c:pt idx="24">
                  <c:v>4093</c:v>
                </c:pt>
                <c:pt idx="25">
                  <c:v>4047</c:v>
                </c:pt>
                <c:pt idx="29">
                  <c:v>4189</c:v>
                </c:pt>
                <c:pt idx="30">
                  <c:v>3201</c:v>
                </c:pt>
                <c:pt idx="31">
                  <c:v>2212</c:v>
                </c:pt>
                <c:pt idx="32">
                  <c:v>1175.5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574848"/>
        <c:axId val="52588928"/>
      </c:lineChart>
      <c:catAx>
        <c:axId val="5257484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52588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2588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5257484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9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409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409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409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479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479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14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609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133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133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133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133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133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1337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133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133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133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1337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1337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81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82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83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271200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X23" sqref="X23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7" t="s">
        <v>38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4" t="s">
        <v>54</v>
      </c>
      <c r="B4" s="174"/>
      <c r="C4" s="174"/>
      <c r="D4" s="26"/>
      <c r="E4" s="179" t="s">
        <v>60</v>
      </c>
      <c r="F4" s="179"/>
      <c r="G4" s="179"/>
      <c r="H4" s="179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5" t="s">
        <v>56</v>
      </c>
      <c r="B5" s="175"/>
      <c r="C5" s="175"/>
      <c r="D5" s="179" t="s">
        <v>156</v>
      </c>
      <c r="E5" s="179"/>
      <c r="F5" s="179"/>
      <c r="G5" s="179"/>
      <c r="H5" s="179"/>
      <c r="I5" s="175" t="s">
        <v>53</v>
      </c>
      <c r="J5" s="175"/>
      <c r="K5" s="175"/>
      <c r="L5" s="180">
        <v>2285</v>
      </c>
      <c r="M5" s="180"/>
      <c r="N5" s="180"/>
      <c r="O5" s="12"/>
      <c r="P5" s="175" t="s">
        <v>57</v>
      </c>
      <c r="Q5" s="175"/>
      <c r="R5" s="175"/>
      <c r="S5" s="178" t="s">
        <v>63</v>
      </c>
      <c r="T5" s="178"/>
      <c r="U5" s="178"/>
    </row>
    <row r="6" spans="1:21" ht="12.75" customHeight="1" x14ac:dyDescent="0.2">
      <c r="A6" s="175" t="s">
        <v>55</v>
      </c>
      <c r="B6" s="175"/>
      <c r="C6" s="175"/>
      <c r="D6" s="176" t="s">
        <v>151</v>
      </c>
      <c r="E6" s="176"/>
      <c r="F6" s="176"/>
      <c r="G6" s="176"/>
      <c r="H6" s="176"/>
      <c r="I6" s="175" t="s">
        <v>59</v>
      </c>
      <c r="J6" s="175"/>
      <c r="K6" s="175"/>
      <c r="L6" s="181">
        <v>2</v>
      </c>
      <c r="M6" s="181"/>
      <c r="N6" s="181"/>
      <c r="O6" s="42"/>
      <c r="P6" s="175" t="s">
        <v>58</v>
      </c>
      <c r="Q6" s="175"/>
      <c r="R6" s="175"/>
      <c r="S6" s="189">
        <v>44428</v>
      </c>
      <c r="T6" s="189"/>
      <c r="U6" s="189"/>
    </row>
    <row r="7" spans="1:21" ht="11.25" customHeight="1" x14ac:dyDescent="0.2">
      <c r="A7" s="13"/>
      <c r="B7" s="11"/>
      <c r="C7" s="11"/>
      <c r="D7" s="11"/>
      <c r="E7" s="188"/>
      <c r="F7" s="188"/>
      <c r="G7" s="188"/>
      <c r="H7" s="188"/>
      <c r="I7" s="188"/>
      <c r="J7" s="188"/>
      <c r="K7" s="188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2" t="s">
        <v>36</v>
      </c>
      <c r="B8" s="185" t="s">
        <v>34</v>
      </c>
      <c r="C8" s="186"/>
      <c r="D8" s="186"/>
      <c r="E8" s="187"/>
      <c r="F8" s="182" t="s">
        <v>35</v>
      </c>
      <c r="G8" s="182" t="s">
        <v>37</v>
      </c>
      <c r="H8" s="182" t="s">
        <v>36</v>
      </c>
      <c r="I8" s="185" t="s">
        <v>34</v>
      </c>
      <c r="J8" s="186"/>
      <c r="K8" s="186"/>
      <c r="L8" s="187"/>
      <c r="M8" s="182" t="s">
        <v>35</v>
      </c>
      <c r="N8" s="182" t="s">
        <v>37</v>
      </c>
      <c r="O8" s="182" t="s">
        <v>36</v>
      </c>
      <c r="P8" s="185" t="s">
        <v>34</v>
      </c>
      <c r="Q8" s="186"/>
      <c r="R8" s="186"/>
      <c r="S8" s="187"/>
      <c r="T8" s="182" t="s">
        <v>35</v>
      </c>
      <c r="U8" s="182" t="s">
        <v>37</v>
      </c>
    </row>
    <row r="9" spans="1:21" ht="12" customHeight="1" x14ac:dyDescent="0.2">
      <c r="A9" s="184"/>
      <c r="B9" s="15" t="s">
        <v>52</v>
      </c>
      <c r="C9" s="15" t="s">
        <v>0</v>
      </c>
      <c r="D9" s="15" t="s">
        <v>2</v>
      </c>
      <c r="E9" s="16" t="s">
        <v>3</v>
      </c>
      <c r="F9" s="184"/>
      <c r="G9" s="184"/>
      <c r="H9" s="184"/>
      <c r="I9" s="17" t="s">
        <v>52</v>
      </c>
      <c r="J9" s="17" t="s">
        <v>0</v>
      </c>
      <c r="K9" s="15" t="s">
        <v>2</v>
      </c>
      <c r="L9" s="16" t="s">
        <v>3</v>
      </c>
      <c r="M9" s="184"/>
      <c r="N9" s="184"/>
      <c r="O9" s="184"/>
      <c r="P9" s="17" t="s">
        <v>52</v>
      </c>
      <c r="Q9" s="17" t="s">
        <v>0</v>
      </c>
      <c r="R9" s="15" t="s">
        <v>2</v>
      </c>
      <c r="S9" s="16" t="s">
        <v>3</v>
      </c>
      <c r="T9" s="184"/>
      <c r="U9" s="183"/>
    </row>
    <row r="10" spans="1:21" ht="24" customHeight="1" x14ac:dyDescent="0.2">
      <c r="A10" s="18" t="s">
        <v>11</v>
      </c>
      <c r="B10" s="46">
        <v>2</v>
      </c>
      <c r="C10" s="46">
        <v>7</v>
      </c>
      <c r="D10" s="46">
        <v>0</v>
      </c>
      <c r="E10" s="46">
        <v>0</v>
      </c>
      <c r="F10" s="6">
        <f t="shared" ref="F10:F22" si="0">B10*0.5+C10*1+D10*2+E10*2.5</f>
        <v>8</v>
      </c>
      <c r="G10" s="2"/>
      <c r="H10" s="19" t="s">
        <v>4</v>
      </c>
      <c r="I10" s="46">
        <v>10</v>
      </c>
      <c r="J10" s="46">
        <v>22</v>
      </c>
      <c r="K10" s="46">
        <v>0</v>
      </c>
      <c r="L10" s="46">
        <v>0</v>
      </c>
      <c r="M10" s="6">
        <f t="shared" ref="M10:M22" si="1">I10*0.5+J10*1+K10*2+L10*2.5</f>
        <v>27</v>
      </c>
      <c r="N10" s="9">
        <f>F20+F21+F22+M10</f>
        <v>85</v>
      </c>
      <c r="O10" s="19" t="s">
        <v>43</v>
      </c>
      <c r="P10" s="46">
        <v>0</v>
      </c>
      <c r="Q10" s="46">
        <v>0</v>
      </c>
      <c r="R10" s="46">
        <v>0</v>
      </c>
      <c r="S10" s="46">
        <v>0</v>
      </c>
      <c r="T10" s="6">
        <f t="shared" ref="T10:T21" si="2">P10*0.5+Q10*1+R10*2+S10*2.5</f>
        <v>0</v>
      </c>
      <c r="U10" s="36"/>
    </row>
    <row r="11" spans="1:21" ht="24" customHeight="1" x14ac:dyDescent="0.2">
      <c r="A11" s="18" t="s">
        <v>14</v>
      </c>
      <c r="B11" s="46">
        <v>3</v>
      </c>
      <c r="C11" s="46">
        <v>10</v>
      </c>
      <c r="D11" s="46">
        <v>0</v>
      </c>
      <c r="E11" s="46">
        <v>0</v>
      </c>
      <c r="F11" s="6">
        <f t="shared" si="0"/>
        <v>11.5</v>
      </c>
      <c r="G11" s="2"/>
      <c r="H11" s="19" t="s">
        <v>5</v>
      </c>
      <c r="I11" s="46">
        <v>4</v>
      </c>
      <c r="J11" s="46">
        <v>15</v>
      </c>
      <c r="K11" s="46">
        <v>0</v>
      </c>
      <c r="L11" s="46">
        <v>1</v>
      </c>
      <c r="M11" s="6">
        <f t="shared" si="1"/>
        <v>19.5</v>
      </c>
      <c r="N11" s="9">
        <f>F21+F22+M10+M11</f>
        <v>88.5</v>
      </c>
      <c r="O11" s="19" t="s">
        <v>44</v>
      </c>
      <c r="P11" s="46">
        <v>0</v>
      </c>
      <c r="Q11" s="46">
        <v>0</v>
      </c>
      <c r="R11" s="46">
        <v>0</v>
      </c>
      <c r="S11" s="46">
        <v>0</v>
      </c>
      <c r="T11" s="6">
        <f t="shared" si="2"/>
        <v>0</v>
      </c>
      <c r="U11" s="2"/>
    </row>
    <row r="12" spans="1:21" ht="24" customHeight="1" x14ac:dyDescent="0.2">
      <c r="A12" s="18" t="s">
        <v>17</v>
      </c>
      <c r="B12" s="46">
        <v>2</v>
      </c>
      <c r="C12" s="46">
        <v>12</v>
      </c>
      <c r="D12" s="46">
        <v>0</v>
      </c>
      <c r="E12" s="46">
        <v>1</v>
      </c>
      <c r="F12" s="6">
        <f t="shared" si="0"/>
        <v>15.5</v>
      </c>
      <c r="G12" s="2"/>
      <c r="H12" s="19" t="s">
        <v>6</v>
      </c>
      <c r="I12" s="46">
        <v>3</v>
      </c>
      <c r="J12" s="46">
        <v>18</v>
      </c>
      <c r="K12" s="46">
        <v>0</v>
      </c>
      <c r="L12" s="46">
        <v>0</v>
      </c>
      <c r="M12" s="6">
        <f t="shared" si="1"/>
        <v>19.5</v>
      </c>
      <c r="N12" s="2">
        <f>F22+M10+M11+M12</f>
        <v>83</v>
      </c>
      <c r="O12" s="19" t="s">
        <v>32</v>
      </c>
      <c r="P12" s="46">
        <v>0</v>
      </c>
      <c r="Q12" s="46">
        <v>0</v>
      </c>
      <c r="R12" s="46">
        <v>0</v>
      </c>
      <c r="S12" s="46">
        <v>0</v>
      </c>
      <c r="T12" s="6">
        <f t="shared" si="2"/>
        <v>0</v>
      </c>
      <c r="U12" s="2"/>
    </row>
    <row r="13" spans="1:21" ht="24" customHeight="1" x14ac:dyDescent="0.2">
      <c r="A13" s="18" t="s">
        <v>19</v>
      </c>
      <c r="B13" s="46">
        <v>2</v>
      </c>
      <c r="C13" s="46">
        <v>8</v>
      </c>
      <c r="D13" s="46">
        <v>0</v>
      </c>
      <c r="E13" s="46">
        <v>0</v>
      </c>
      <c r="F13" s="6">
        <f t="shared" si="0"/>
        <v>9</v>
      </c>
      <c r="G13" s="2">
        <f t="shared" ref="G13:G19" si="3">F10+F11+F12+F13</f>
        <v>44</v>
      </c>
      <c r="H13" s="19" t="s">
        <v>7</v>
      </c>
      <c r="I13" s="46">
        <v>2</v>
      </c>
      <c r="J13" s="46">
        <v>14</v>
      </c>
      <c r="K13" s="46">
        <v>0</v>
      </c>
      <c r="L13" s="46">
        <v>0</v>
      </c>
      <c r="M13" s="6">
        <f t="shared" si="1"/>
        <v>15</v>
      </c>
      <c r="N13" s="2">
        <f t="shared" ref="N13:N18" si="4">M10+M11+M12+M13</f>
        <v>81</v>
      </c>
      <c r="O13" s="19" t="s">
        <v>33</v>
      </c>
      <c r="P13" s="46">
        <v>0</v>
      </c>
      <c r="Q13" s="46">
        <v>0</v>
      </c>
      <c r="R13" s="46">
        <v>0</v>
      </c>
      <c r="S13" s="46">
        <v>0</v>
      </c>
      <c r="T13" s="6">
        <f t="shared" si="2"/>
        <v>0</v>
      </c>
      <c r="U13" s="2">
        <f t="shared" ref="U13:U21" si="5">T10+T11+T12+T13</f>
        <v>0</v>
      </c>
    </row>
    <row r="14" spans="1:21" ht="24" customHeight="1" x14ac:dyDescent="0.2">
      <c r="A14" s="18" t="s">
        <v>21</v>
      </c>
      <c r="B14" s="46">
        <v>0</v>
      </c>
      <c r="C14" s="46">
        <v>6</v>
      </c>
      <c r="D14" s="46">
        <v>0</v>
      </c>
      <c r="E14" s="46">
        <v>0</v>
      </c>
      <c r="F14" s="6">
        <f t="shared" si="0"/>
        <v>6</v>
      </c>
      <c r="G14" s="2">
        <f t="shared" si="3"/>
        <v>42</v>
      </c>
      <c r="H14" s="19" t="s">
        <v>9</v>
      </c>
      <c r="I14" s="46">
        <v>0</v>
      </c>
      <c r="J14" s="46">
        <v>15</v>
      </c>
      <c r="K14" s="46">
        <v>0</v>
      </c>
      <c r="L14" s="46">
        <v>0</v>
      </c>
      <c r="M14" s="6">
        <f t="shared" si="1"/>
        <v>15</v>
      </c>
      <c r="N14" s="2">
        <f t="shared" si="4"/>
        <v>69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0</v>
      </c>
    </row>
    <row r="15" spans="1:21" ht="24" customHeight="1" x14ac:dyDescent="0.2">
      <c r="A15" s="18" t="s">
        <v>23</v>
      </c>
      <c r="B15" s="46">
        <v>2</v>
      </c>
      <c r="C15" s="46">
        <v>10</v>
      </c>
      <c r="D15" s="46">
        <v>0</v>
      </c>
      <c r="E15" s="46">
        <v>1</v>
      </c>
      <c r="F15" s="6">
        <f t="shared" si="0"/>
        <v>13.5</v>
      </c>
      <c r="G15" s="2">
        <f t="shared" si="3"/>
        <v>44</v>
      </c>
      <c r="H15" s="19" t="s">
        <v>12</v>
      </c>
      <c r="I15" s="46">
        <v>2</v>
      </c>
      <c r="J15" s="46">
        <v>12</v>
      </c>
      <c r="K15" s="46">
        <v>0</v>
      </c>
      <c r="L15" s="46">
        <v>0</v>
      </c>
      <c r="M15" s="6">
        <f t="shared" si="1"/>
        <v>13</v>
      </c>
      <c r="N15" s="2">
        <f t="shared" si="4"/>
        <v>62.5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0</v>
      </c>
    </row>
    <row r="16" spans="1:21" ht="24" customHeight="1" x14ac:dyDescent="0.2">
      <c r="A16" s="18" t="s">
        <v>39</v>
      </c>
      <c r="B16" s="46">
        <v>2</v>
      </c>
      <c r="C16" s="46">
        <v>9</v>
      </c>
      <c r="D16" s="46">
        <v>0</v>
      </c>
      <c r="E16" s="46">
        <v>0</v>
      </c>
      <c r="F16" s="6">
        <f t="shared" si="0"/>
        <v>10</v>
      </c>
      <c r="G16" s="2">
        <f t="shared" si="3"/>
        <v>38.5</v>
      </c>
      <c r="H16" s="19" t="s">
        <v>15</v>
      </c>
      <c r="I16" s="46">
        <v>1</v>
      </c>
      <c r="J16" s="46">
        <v>15</v>
      </c>
      <c r="K16" s="46">
        <v>0</v>
      </c>
      <c r="L16" s="46">
        <v>0</v>
      </c>
      <c r="M16" s="6">
        <f t="shared" si="1"/>
        <v>15.5</v>
      </c>
      <c r="N16" s="2">
        <f t="shared" si="4"/>
        <v>58.5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</row>
    <row r="17" spans="1:21" ht="24" customHeight="1" x14ac:dyDescent="0.2">
      <c r="A17" s="18" t="s">
        <v>40</v>
      </c>
      <c r="B17" s="46">
        <v>2</v>
      </c>
      <c r="C17" s="46">
        <v>9</v>
      </c>
      <c r="D17" s="46">
        <v>0</v>
      </c>
      <c r="E17" s="46">
        <v>0</v>
      </c>
      <c r="F17" s="6">
        <f t="shared" si="0"/>
        <v>10</v>
      </c>
      <c r="G17" s="2">
        <f t="shared" si="3"/>
        <v>39.5</v>
      </c>
      <c r="H17" s="19" t="s">
        <v>18</v>
      </c>
      <c r="I17" s="46">
        <v>1</v>
      </c>
      <c r="J17" s="46">
        <v>0</v>
      </c>
      <c r="K17" s="46">
        <v>0</v>
      </c>
      <c r="L17" s="46">
        <v>0</v>
      </c>
      <c r="M17" s="6">
        <f t="shared" si="1"/>
        <v>0.5</v>
      </c>
      <c r="N17" s="2">
        <f t="shared" si="4"/>
        <v>44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3</v>
      </c>
      <c r="C18" s="46">
        <v>11</v>
      </c>
      <c r="D18" s="46">
        <v>0</v>
      </c>
      <c r="E18" s="46">
        <v>0</v>
      </c>
      <c r="F18" s="6">
        <f t="shared" si="0"/>
        <v>12.5</v>
      </c>
      <c r="G18" s="2">
        <f t="shared" si="3"/>
        <v>46</v>
      </c>
      <c r="H18" s="19" t="s">
        <v>20</v>
      </c>
      <c r="I18" s="46">
        <v>3</v>
      </c>
      <c r="J18" s="46">
        <v>0</v>
      </c>
      <c r="K18" s="46">
        <v>0</v>
      </c>
      <c r="L18" s="46">
        <v>0</v>
      </c>
      <c r="M18" s="6">
        <f t="shared" si="1"/>
        <v>1.5</v>
      </c>
      <c r="N18" s="2">
        <f t="shared" si="4"/>
        <v>30.5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1</v>
      </c>
      <c r="C19" s="47">
        <v>6</v>
      </c>
      <c r="D19" s="47">
        <v>0</v>
      </c>
      <c r="E19" s="47">
        <v>0</v>
      </c>
      <c r="F19" s="7">
        <f t="shared" si="0"/>
        <v>6.5</v>
      </c>
      <c r="G19" s="3">
        <f t="shared" si="3"/>
        <v>39</v>
      </c>
      <c r="H19" s="20" t="s">
        <v>22</v>
      </c>
      <c r="I19" s="45">
        <v>0</v>
      </c>
      <c r="J19" s="45">
        <v>0</v>
      </c>
      <c r="K19" s="45">
        <v>0</v>
      </c>
      <c r="L19" s="45">
        <v>0</v>
      </c>
      <c r="M19" s="6">
        <f t="shared" si="1"/>
        <v>0</v>
      </c>
      <c r="N19" s="2">
        <f>M16+M17+M18+M19</f>
        <v>17.5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2</v>
      </c>
      <c r="C20" s="45">
        <v>15</v>
      </c>
      <c r="D20" s="45">
        <v>0</v>
      </c>
      <c r="E20" s="45">
        <v>0</v>
      </c>
      <c r="F20" s="8">
        <f t="shared" si="0"/>
        <v>16</v>
      </c>
      <c r="G20" s="35"/>
      <c r="H20" s="19" t="s">
        <v>24</v>
      </c>
      <c r="I20" s="46">
        <v>0</v>
      </c>
      <c r="J20" s="46">
        <v>0</v>
      </c>
      <c r="K20" s="46">
        <v>0</v>
      </c>
      <c r="L20" s="46">
        <v>0</v>
      </c>
      <c r="M20" s="8">
        <f t="shared" si="1"/>
        <v>0</v>
      </c>
      <c r="N20" s="2">
        <f>M17+M18+M19+M20</f>
        <v>2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1</v>
      </c>
      <c r="C21" s="46">
        <v>22</v>
      </c>
      <c r="D21" s="46">
        <v>0</v>
      </c>
      <c r="E21" s="46">
        <v>1</v>
      </c>
      <c r="F21" s="6">
        <f t="shared" si="0"/>
        <v>25</v>
      </c>
      <c r="G21" s="36"/>
      <c r="H21" s="20" t="s">
        <v>25</v>
      </c>
      <c r="I21" s="46">
        <v>0</v>
      </c>
      <c r="J21" s="46">
        <v>0</v>
      </c>
      <c r="K21" s="46">
        <v>0</v>
      </c>
      <c r="L21" s="46">
        <v>0</v>
      </c>
      <c r="M21" s="6">
        <f t="shared" si="1"/>
        <v>0</v>
      </c>
      <c r="N21" s="2">
        <f>M18+M19+M20+M21</f>
        <v>1.5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7</v>
      </c>
      <c r="C22" s="46">
        <v>11</v>
      </c>
      <c r="D22" s="46">
        <v>0</v>
      </c>
      <c r="E22" s="46">
        <v>1</v>
      </c>
      <c r="F22" s="6">
        <f t="shared" si="0"/>
        <v>17</v>
      </c>
      <c r="G22" s="2"/>
      <c r="H22" s="21" t="s">
        <v>26</v>
      </c>
      <c r="I22" s="47">
        <v>0</v>
      </c>
      <c r="J22" s="47">
        <v>0</v>
      </c>
      <c r="K22" s="47">
        <v>0</v>
      </c>
      <c r="L22" s="47">
        <v>0</v>
      </c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4" t="s">
        <v>47</v>
      </c>
      <c r="B23" s="165"/>
      <c r="C23" s="170" t="s">
        <v>50</v>
      </c>
      <c r="D23" s="171"/>
      <c r="E23" s="171"/>
      <c r="F23" s="172"/>
      <c r="G23" s="82">
        <f>MAX(G13:G19)</f>
        <v>46</v>
      </c>
      <c r="H23" s="168" t="s">
        <v>48</v>
      </c>
      <c r="I23" s="169"/>
      <c r="J23" s="161" t="s">
        <v>50</v>
      </c>
      <c r="K23" s="162"/>
      <c r="L23" s="162"/>
      <c r="M23" s="163"/>
      <c r="N23" s="83">
        <f>MAX(N10:N22)</f>
        <v>88.5</v>
      </c>
      <c r="O23" s="164" t="s">
        <v>49</v>
      </c>
      <c r="P23" s="165"/>
      <c r="Q23" s="170" t="s">
        <v>50</v>
      </c>
      <c r="R23" s="171"/>
      <c r="S23" s="171"/>
      <c r="T23" s="172"/>
      <c r="U23" s="82">
        <f>MAX(U13:U21)</f>
        <v>0</v>
      </c>
    </row>
    <row r="24" spans="1:21" ht="15" customHeight="1" x14ac:dyDescent="0.2">
      <c r="A24" s="166"/>
      <c r="B24" s="167"/>
      <c r="C24" s="80" t="s">
        <v>73</v>
      </c>
      <c r="D24" s="84"/>
      <c r="E24" s="84"/>
      <c r="F24" s="85" t="s">
        <v>87</v>
      </c>
      <c r="G24" s="86"/>
      <c r="H24" s="166"/>
      <c r="I24" s="167"/>
      <c r="J24" s="80" t="s">
        <v>73</v>
      </c>
      <c r="K24" s="84"/>
      <c r="L24" s="84"/>
      <c r="M24" s="85" t="s">
        <v>64</v>
      </c>
      <c r="N24" s="86"/>
      <c r="O24" s="166"/>
      <c r="P24" s="167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3" t="s">
        <v>51</v>
      </c>
      <c r="B26" s="173"/>
      <c r="C26" s="173"/>
      <c r="D26" s="173"/>
      <c r="E26" s="173"/>
      <c r="F26" s="29" t="s">
        <v>158</v>
      </c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 t="s">
        <v>159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5" zoomScaleNormal="100" workbookViewId="0">
      <selection activeCell="F26" sqref="F26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7" t="s">
        <v>38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4" t="s">
        <v>54</v>
      </c>
      <c r="B4" s="174"/>
      <c r="C4" s="174"/>
      <c r="D4" s="26"/>
      <c r="E4" s="179" t="str">
        <f>'G-1'!E4:H4</f>
        <v>DE OBRA</v>
      </c>
      <c r="F4" s="179"/>
      <c r="G4" s="179"/>
      <c r="H4" s="179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5" t="s">
        <v>56</v>
      </c>
      <c r="B5" s="175"/>
      <c r="C5" s="175"/>
      <c r="D5" s="179" t="str">
        <f>'G-1'!D5:H5</f>
        <v>CL 72 - VIA 40</v>
      </c>
      <c r="E5" s="179"/>
      <c r="F5" s="179"/>
      <c r="G5" s="179"/>
      <c r="H5" s="179"/>
      <c r="I5" s="175" t="s">
        <v>53</v>
      </c>
      <c r="J5" s="175"/>
      <c r="K5" s="175"/>
      <c r="L5" s="180">
        <f>'G-1'!L5:N5</f>
        <v>2285</v>
      </c>
      <c r="M5" s="180"/>
      <c r="N5" s="180"/>
      <c r="O5" s="12"/>
      <c r="P5" s="175" t="s">
        <v>57</v>
      </c>
      <c r="Q5" s="175"/>
      <c r="R5" s="175"/>
      <c r="S5" s="178" t="s">
        <v>61</v>
      </c>
      <c r="T5" s="178"/>
      <c r="U5" s="178"/>
    </row>
    <row r="6" spans="1:28" ht="12.75" customHeight="1" x14ac:dyDescent="0.2">
      <c r="A6" s="175" t="s">
        <v>55</v>
      </c>
      <c r="B6" s="175"/>
      <c r="C6" s="175"/>
      <c r="D6" s="190" t="s">
        <v>150</v>
      </c>
      <c r="E6" s="190"/>
      <c r="F6" s="190"/>
      <c r="G6" s="190"/>
      <c r="H6" s="190"/>
      <c r="I6" s="175" t="s">
        <v>59</v>
      </c>
      <c r="J6" s="175"/>
      <c r="K6" s="175"/>
      <c r="L6" s="181">
        <v>2</v>
      </c>
      <c r="M6" s="181"/>
      <c r="N6" s="181"/>
      <c r="O6" s="42"/>
      <c r="P6" s="175" t="s">
        <v>58</v>
      </c>
      <c r="Q6" s="175"/>
      <c r="R6" s="175"/>
      <c r="S6" s="189">
        <f>'G-1'!S6:U6</f>
        <v>44428</v>
      </c>
      <c r="T6" s="189"/>
      <c r="U6" s="189"/>
    </row>
    <row r="7" spans="1:28" ht="7.5" customHeight="1" x14ac:dyDescent="0.2">
      <c r="A7" s="13"/>
      <c r="B7" s="11"/>
      <c r="C7" s="11"/>
      <c r="D7" s="11"/>
      <c r="E7" s="188"/>
      <c r="F7" s="188"/>
      <c r="G7" s="188"/>
      <c r="H7" s="188"/>
      <c r="I7" s="188"/>
      <c r="J7" s="188"/>
      <c r="K7" s="188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2" t="s">
        <v>36</v>
      </c>
      <c r="B8" s="185" t="s">
        <v>34</v>
      </c>
      <c r="C8" s="186"/>
      <c r="D8" s="186"/>
      <c r="E8" s="187"/>
      <c r="F8" s="182" t="s">
        <v>35</v>
      </c>
      <c r="G8" s="182" t="s">
        <v>37</v>
      </c>
      <c r="H8" s="182" t="s">
        <v>36</v>
      </c>
      <c r="I8" s="185" t="s">
        <v>34</v>
      </c>
      <c r="J8" s="186"/>
      <c r="K8" s="186"/>
      <c r="L8" s="187"/>
      <c r="M8" s="182" t="s">
        <v>35</v>
      </c>
      <c r="N8" s="182" t="s">
        <v>37</v>
      </c>
      <c r="O8" s="182" t="s">
        <v>36</v>
      </c>
      <c r="P8" s="185" t="s">
        <v>34</v>
      </c>
      <c r="Q8" s="186"/>
      <c r="R8" s="186"/>
      <c r="S8" s="187"/>
      <c r="T8" s="182" t="s">
        <v>35</v>
      </c>
      <c r="U8" s="182" t="s">
        <v>37</v>
      </c>
    </row>
    <row r="9" spans="1:28" ht="12" customHeight="1" x14ac:dyDescent="0.2">
      <c r="A9" s="184"/>
      <c r="B9" s="15" t="s">
        <v>52</v>
      </c>
      <c r="C9" s="15" t="s">
        <v>0</v>
      </c>
      <c r="D9" s="15" t="s">
        <v>2</v>
      </c>
      <c r="E9" s="16" t="s">
        <v>3</v>
      </c>
      <c r="F9" s="184"/>
      <c r="G9" s="184"/>
      <c r="H9" s="184"/>
      <c r="I9" s="17" t="s">
        <v>52</v>
      </c>
      <c r="J9" s="17" t="s">
        <v>0</v>
      </c>
      <c r="K9" s="15" t="s">
        <v>2</v>
      </c>
      <c r="L9" s="16" t="s">
        <v>3</v>
      </c>
      <c r="M9" s="184"/>
      <c r="N9" s="184"/>
      <c r="O9" s="184"/>
      <c r="P9" s="17" t="s">
        <v>52</v>
      </c>
      <c r="Q9" s="17" t="s">
        <v>0</v>
      </c>
      <c r="R9" s="15" t="s">
        <v>2</v>
      </c>
      <c r="S9" s="16" t="s">
        <v>3</v>
      </c>
      <c r="T9" s="184"/>
      <c r="U9" s="184"/>
    </row>
    <row r="10" spans="1:28" ht="24" customHeight="1" x14ac:dyDescent="0.2">
      <c r="A10" s="18" t="s">
        <v>11</v>
      </c>
      <c r="B10" s="46">
        <v>29</v>
      </c>
      <c r="C10" s="46">
        <v>132</v>
      </c>
      <c r="D10" s="46">
        <v>16</v>
      </c>
      <c r="E10" s="46">
        <v>5</v>
      </c>
      <c r="F10" s="6">
        <f t="shared" ref="F10:F22" si="0">B10*0.5+C10*1+D10*2+E10*2.5</f>
        <v>191</v>
      </c>
      <c r="G10" s="2"/>
      <c r="H10" s="19" t="s">
        <v>4</v>
      </c>
      <c r="I10" s="46">
        <v>13</v>
      </c>
      <c r="J10" s="46">
        <v>74</v>
      </c>
      <c r="K10" s="46">
        <v>10</v>
      </c>
      <c r="L10" s="46">
        <v>5</v>
      </c>
      <c r="M10" s="6">
        <f t="shared" ref="M10:M22" si="1">I10*0.5+J10*1+K10*2+L10*2.5</f>
        <v>113</v>
      </c>
      <c r="N10" s="9">
        <f>F20+F21+F22+M10</f>
        <v>422</v>
      </c>
      <c r="O10" s="19" t="s">
        <v>43</v>
      </c>
      <c r="P10" s="46">
        <v>14</v>
      </c>
      <c r="Q10" s="46">
        <v>73</v>
      </c>
      <c r="R10" s="46">
        <v>15</v>
      </c>
      <c r="S10" s="46">
        <v>3</v>
      </c>
      <c r="T10" s="6">
        <f t="shared" ref="T10:T21" si="2">P10*0.5+Q10*1+R10*2+S10*2.5</f>
        <v>117.5</v>
      </c>
      <c r="U10" s="10"/>
      <c r="AB10" s="1"/>
    </row>
    <row r="11" spans="1:28" ht="24" customHeight="1" x14ac:dyDescent="0.2">
      <c r="A11" s="18" t="s">
        <v>14</v>
      </c>
      <c r="B11" s="46">
        <v>27</v>
      </c>
      <c r="C11" s="46">
        <v>126</v>
      </c>
      <c r="D11" s="46">
        <v>14</v>
      </c>
      <c r="E11" s="46">
        <v>4</v>
      </c>
      <c r="F11" s="6">
        <f t="shared" si="0"/>
        <v>177.5</v>
      </c>
      <c r="G11" s="2"/>
      <c r="H11" s="19" t="s">
        <v>5</v>
      </c>
      <c r="I11" s="46">
        <v>21</v>
      </c>
      <c r="J11" s="46">
        <v>107</v>
      </c>
      <c r="K11" s="46">
        <v>14</v>
      </c>
      <c r="L11" s="46">
        <v>3</v>
      </c>
      <c r="M11" s="6">
        <f t="shared" si="1"/>
        <v>153</v>
      </c>
      <c r="N11" s="9">
        <f>F21+F22+M10+M11</f>
        <v>476</v>
      </c>
      <c r="O11" s="19" t="s">
        <v>44</v>
      </c>
      <c r="P11" s="46">
        <v>19</v>
      </c>
      <c r="Q11" s="46">
        <v>80</v>
      </c>
      <c r="R11" s="46">
        <v>18</v>
      </c>
      <c r="S11" s="46">
        <v>3</v>
      </c>
      <c r="T11" s="6">
        <f t="shared" si="2"/>
        <v>133</v>
      </c>
      <c r="U11" s="2"/>
      <c r="AB11" s="1"/>
    </row>
    <row r="12" spans="1:28" ht="24" customHeight="1" x14ac:dyDescent="0.2">
      <c r="A12" s="18" t="s">
        <v>17</v>
      </c>
      <c r="B12" s="46">
        <v>20</v>
      </c>
      <c r="C12" s="46">
        <v>118</v>
      </c>
      <c r="D12" s="46">
        <v>12</v>
      </c>
      <c r="E12" s="46">
        <v>3</v>
      </c>
      <c r="F12" s="6">
        <f t="shared" si="0"/>
        <v>159.5</v>
      </c>
      <c r="G12" s="2"/>
      <c r="H12" s="19" t="s">
        <v>6</v>
      </c>
      <c r="I12" s="46">
        <v>21</v>
      </c>
      <c r="J12" s="46">
        <v>96</v>
      </c>
      <c r="K12" s="46">
        <v>13</v>
      </c>
      <c r="L12" s="46">
        <v>2</v>
      </c>
      <c r="M12" s="6">
        <f t="shared" si="1"/>
        <v>137.5</v>
      </c>
      <c r="N12" s="2">
        <f>F22+M10+M11+M12</f>
        <v>492.5</v>
      </c>
      <c r="O12" s="19" t="s">
        <v>32</v>
      </c>
      <c r="P12" s="46">
        <v>15</v>
      </c>
      <c r="Q12" s="46">
        <v>69</v>
      </c>
      <c r="R12" s="46">
        <v>13</v>
      </c>
      <c r="S12" s="46">
        <v>2</v>
      </c>
      <c r="T12" s="6">
        <f t="shared" si="2"/>
        <v>107.5</v>
      </c>
      <c r="U12" s="2"/>
      <c r="AB12" s="1"/>
    </row>
    <row r="13" spans="1:28" ht="24" customHeight="1" x14ac:dyDescent="0.2">
      <c r="A13" s="18" t="s">
        <v>19</v>
      </c>
      <c r="B13" s="46">
        <v>14</v>
      </c>
      <c r="C13" s="46">
        <v>88</v>
      </c>
      <c r="D13" s="46">
        <v>17</v>
      </c>
      <c r="E13" s="46">
        <v>3</v>
      </c>
      <c r="F13" s="6">
        <f t="shared" si="0"/>
        <v>136.5</v>
      </c>
      <c r="G13" s="2">
        <f t="shared" ref="G13:G19" si="3">F10+F11+F12+F13</f>
        <v>664.5</v>
      </c>
      <c r="H13" s="19" t="s">
        <v>7</v>
      </c>
      <c r="I13" s="46">
        <v>17</v>
      </c>
      <c r="J13" s="46">
        <v>89</v>
      </c>
      <c r="K13" s="46">
        <v>16</v>
      </c>
      <c r="L13" s="46">
        <v>3</v>
      </c>
      <c r="M13" s="6">
        <f t="shared" si="1"/>
        <v>137</v>
      </c>
      <c r="N13" s="2">
        <f t="shared" ref="N13:N18" si="4">M10+M11+M12+M13</f>
        <v>540.5</v>
      </c>
      <c r="O13" s="19" t="s">
        <v>33</v>
      </c>
      <c r="P13" s="46">
        <v>13</v>
      </c>
      <c r="Q13" s="46">
        <v>61</v>
      </c>
      <c r="R13" s="46">
        <v>13</v>
      </c>
      <c r="S13" s="46">
        <v>10</v>
      </c>
      <c r="T13" s="6">
        <f t="shared" si="2"/>
        <v>118.5</v>
      </c>
      <c r="U13" s="2">
        <f t="shared" ref="U13:U21" si="5">T10+T11+T12+T13</f>
        <v>476.5</v>
      </c>
      <c r="AB13" s="79">
        <v>212.5</v>
      </c>
    </row>
    <row r="14" spans="1:28" ht="24" customHeight="1" x14ac:dyDescent="0.2">
      <c r="A14" s="18" t="s">
        <v>21</v>
      </c>
      <c r="B14" s="46">
        <v>11</v>
      </c>
      <c r="C14" s="46">
        <v>73</v>
      </c>
      <c r="D14" s="46">
        <v>24</v>
      </c>
      <c r="E14" s="46">
        <v>5</v>
      </c>
      <c r="F14" s="6">
        <f t="shared" si="0"/>
        <v>139</v>
      </c>
      <c r="G14" s="2">
        <f t="shared" si="3"/>
        <v>612.5</v>
      </c>
      <c r="H14" s="19" t="s">
        <v>9</v>
      </c>
      <c r="I14" s="46">
        <v>20</v>
      </c>
      <c r="J14" s="46">
        <v>84</v>
      </c>
      <c r="K14" s="46">
        <v>11</v>
      </c>
      <c r="L14" s="46">
        <v>2</v>
      </c>
      <c r="M14" s="6">
        <f t="shared" si="1"/>
        <v>121</v>
      </c>
      <c r="N14" s="2">
        <f t="shared" si="4"/>
        <v>548.5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359</v>
      </c>
      <c r="AB14" s="79">
        <v>226</v>
      </c>
    </row>
    <row r="15" spans="1:28" ht="24" customHeight="1" x14ac:dyDescent="0.2">
      <c r="A15" s="18" t="s">
        <v>23</v>
      </c>
      <c r="B15" s="46">
        <v>11</v>
      </c>
      <c r="C15" s="46">
        <v>54</v>
      </c>
      <c r="D15" s="46">
        <v>8</v>
      </c>
      <c r="E15" s="46">
        <v>3</v>
      </c>
      <c r="F15" s="6">
        <f t="shared" si="0"/>
        <v>83</v>
      </c>
      <c r="G15" s="2">
        <f t="shared" si="3"/>
        <v>518</v>
      </c>
      <c r="H15" s="19" t="s">
        <v>12</v>
      </c>
      <c r="I15" s="46">
        <v>15</v>
      </c>
      <c r="J15" s="46">
        <v>98</v>
      </c>
      <c r="K15" s="46">
        <v>15</v>
      </c>
      <c r="L15" s="46">
        <v>2</v>
      </c>
      <c r="M15" s="6">
        <f t="shared" si="1"/>
        <v>140.5</v>
      </c>
      <c r="N15" s="2">
        <f t="shared" si="4"/>
        <v>536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226</v>
      </c>
      <c r="AB15" s="79">
        <v>233.5</v>
      </c>
    </row>
    <row r="16" spans="1:28" ht="24" customHeight="1" x14ac:dyDescent="0.2">
      <c r="A16" s="18" t="s">
        <v>39</v>
      </c>
      <c r="B16" s="46">
        <v>16</v>
      </c>
      <c r="C16" s="46">
        <v>64</v>
      </c>
      <c r="D16" s="46">
        <v>17</v>
      </c>
      <c r="E16" s="46">
        <v>4</v>
      </c>
      <c r="F16" s="6">
        <f t="shared" si="0"/>
        <v>116</v>
      </c>
      <c r="G16" s="2">
        <f t="shared" si="3"/>
        <v>474.5</v>
      </c>
      <c r="H16" s="19" t="s">
        <v>15</v>
      </c>
      <c r="I16" s="46">
        <v>18</v>
      </c>
      <c r="J16" s="46">
        <v>96</v>
      </c>
      <c r="K16" s="46">
        <v>12</v>
      </c>
      <c r="L16" s="46">
        <v>1</v>
      </c>
      <c r="M16" s="6">
        <f t="shared" si="1"/>
        <v>131.5</v>
      </c>
      <c r="N16" s="2">
        <f t="shared" si="4"/>
        <v>530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118.5</v>
      </c>
      <c r="AB16" s="79">
        <v>234</v>
      </c>
    </row>
    <row r="17" spans="1:28" ht="24" customHeight="1" x14ac:dyDescent="0.2">
      <c r="A17" s="18" t="s">
        <v>40</v>
      </c>
      <c r="B17" s="46">
        <v>19</v>
      </c>
      <c r="C17" s="46">
        <v>80</v>
      </c>
      <c r="D17" s="46">
        <v>14</v>
      </c>
      <c r="E17" s="46">
        <v>9</v>
      </c>
      <c r="F17" s="6">
        <f t="shared" si="0"/>
        <v>140</v>
      </c>
      <c r="G17" s="2">
        <f t="shared" si="3"/>
        <v>478</v>
      </c>
      <c r="H17" s="19" t="s">
        <v>18</v>
      </c>
      <c r="I17" s="46">
        <v>18</v>
      </c>
      <c r="J17" s="46">
        <v>131</v>
      </c>
      <c r="K17" s="46">
        <v>19</v>
      </c>
      <c r="L17" s="46">
        <v>2</v>
      </c>
      <c r="M17" s="6">
        <f t="shared" si="1"/>
        <v>183</v>
      </c>
      <c r="N17" s="2">
        <f t="shared" si="4"/>
        <v>576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15</v>
      </c>
      <c r="C18" s="46">
        <v>58</v>
      </c>
      <c r="D18" s="46">
        <v>17</v>
      </c>
      <c r="E18" s="46">
        <v>3</v>
      </c>
      <c r="F18" s="6">
        <f t="shared" si="0"/>
        <v>107</v>
      </c>
      <c r="G18" s="2">
        <f t="shared" si="3"/>
        <v>446</v>
      </c>
      <c r="H18" s="19" t="s">
        <v>20</v>
      </c>
      <c r="I18" s="46">
        <v>28</v>
      </c>
      <c r="J18" s="46">
        <v>161</v>
      </c>
      <c r="K18" s="46">
        <v>24</v>
      </c>
      <c r="L18" s="46">
        <v>3</v>
      </c>
      <c r="M18" s="6">
        <f t="shared" si="1"/>
        <v>230.5</v>
      </c>
      <c r="N18" s="2">
        <f t="shared" si="4"/>
        <v>685.5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6</v>
      </c>
      <c r="C19" s="47">
        <v>48</v>
      </c>
      <c r="D19" s="47">
        <v>10</v>
      </c>
      <c r="E19" s="47">
        <v>4</v>
      </c>
      <c r="F19" s="7">
        <f t="shared" si="0"/>
        <v>81</v>
      </c>
      <c r="G19" s="3">
        <f t="shared" si="3"/>
        <v>444</v>
      </c>
      <c r="H19" s="20" t="s">
        <v>22</v>
      </c>
      <c r="I19" s="45">
        <v>17</v>
      </c>
      <c r="J19" s="45">
        <v>99</v>
      </c>
      <c r="K19" s="45">
        <v>13</v>
      </c>
      <c r="L19" s="45">
        <v>2</v>
      </c>
      <c r="M19" s="6">
        <f t="shared" si="1"/>
        <v>138.5</v>
      </c>
      <c r="N19" s="2">
        <f>M16+M17+M18+M19</f>
        <v>683.5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17</v>
      </c>
      <c r="C20" s="45">
        <v>59</v>
      </c>
      <c r="D20" s="45">
        <v>12</v>
      </c>
      <c r="E20" s="45">
        <v>3</v>
      </c>
      <c r="F20" s="8">
        <f t="shared" si="0"/>
        <v>99</v>
      </c>
      <c r="G20" s="35"/>
      <c r="H20" s="19" t="s">
        <v>24</v>
      </c>
      <c r="I20" s="46">
        <v>20</v>
      </c>
      <c r="J20" s="46">
        <v>102</v>
      </c>
      <c r="K20" s="46">
        <v>12</v>
      </c>
      <c r="L20" s="46">
        <v>4</v>
      </c>
      <c r="M20" s="8">
        <f t="shared" si="1"/>
        <v>146</v>
      </c>
      <c r="N20" s="2">
        <f>M17+M18+M19+M20</f>
        <v>698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22</v>
      </c>
      <c r="C21" s="46">
        <v>70</v>
      </c>
      <c r="D21" s="46">
        <v>15</v>
      </c>
      <c r="E21" s="46">
        <v>4</v>
      </c>
      <c r="F21" s="6">
        <f t="shared" si="0"/>
        <v>121</v>
      </c>
      <c r="G21" s="36"/>
      <c r="H21" s="20" t="s">
        <v>25</v>
      </c>
      <c r="I21" s="46">
        <v>17</v>
      </c>
      <c r="J21" s="46">
        <v>69</v>
      </c>
      <c r="K21" s="46">
        <v>16</v>
      </c>
      <c r="L21" s="46">
        <v>3</v>
      </c>
      <c r="M21" s="6">
        <f t="shared" si="1"/>
        <v>117</v>
      </c>
      <c r="N21" s="2">
        <f>M18+M19+M20+M21</f>
        <v>632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18</v>
      </c>
      <c r="C22" s="46">
        <v>55</v>
      </c>
      <c r="D22" s="46">
        <v>10</v>
      </c>
      <c r="E22" s="46">
        <v>2</v>
      </c>
      <c r="F22" s="6">
        <f t="shared" si="0"/>
        <v>89</v>
      </c>
      <c r="G22" s="2"/>
      <c r="H22" s="21" t="s">
        <v>26</v>
      </c>
      <c r="I22" s="47">
        <v>22</v>
      </c>
      <c r="J22" s="47">
        <v>79</v>
      </c>
      <c r="K22" s="47">
        <v>7</v>
      </c>
      <c r="L22" s="47">
        <v>3</v>
      </c>
      <c r="M22" s="6">
        <f t="shared" si="1"/>
        <v>111.5</v>
      </c>
      <c r="N22" s="3">
        <f>M19+M20+M21+M22</f>
        <v>513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4" t="s">
        <v>47</v>
      </c>
      <c r="B23" s="165"/>
      <c r="C23" s="161" t="s">
        <v>50</v>
      </c>
      <c r="D23" s="162"/>
      <c r="E23" s="162"/>
      <c r="F23" s="163"/>
      <c r="G23" s="82">
        <f>MAX(G13:G19)</f>
        <v>664.5</v>
      </c>
      <c r="H23" s="168" t="s">
        <v>48</v>
      </c>
      <c r="I23" s="169"/>
      <c r="J23" s="161" t="s">
        <v>50</v>
      </c>
      <c r="K23" s="162"/>
      <c r="L23" s="162"/>
      <c r="M23" s="163"/>
      <c r="N23" s="83">
        <f>MAX(N10:N22)</f>
        <v>698</v>
      </c>
      <c r="O23" s="164" t="s">
        <v>49</v>
      </c>
      <c r="P23" s="165"/>
      <c r="Q23" s="170" t="s">
        <v>50</v>
      </c>
      <c r="R23" s="171"/>
      <c r="S23" s="171"/>
      <c r="T23" s="172"/>
      <c r="U23" s="82">
        <f>MAX(U13:U21)</f>
        <v>476.5</v>
      </c>
      <c r="AB23" s="1"/>
    </row>
    <row r="24" spans="1:28" ht="13.5" customHeight="1" x14ac:dyDescent="0.2">
      <c r="A24" s="166"/>
      <c r="B24" s="167"/>
      <c r="C24" s="80" t="s">
        <v>73</v>
      </c>
      <c r="D24" s="84"/>
      <c r="E24" s="84"/>
      <c r="F24" s="85" t="s">
        <v>65</v>
      </c>
      <c r="G24" s="86"/>
      <c r="H24" s="166"/>
      <c r="I24" s="167"/>
      <c r="J24" s="80" t="s">
        <v>73</v>
      </c>
      <c r="K24" s="84"/>
      <c r="L24" s="84"/>
      <c r="M24" s="85" t="s">
        <v>92</v>
      </c>
      <c r="N24" s="86"/>
      <c r="O24" s="166"/>
      <c r="P24" s="167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3" t="s">
        <v>51</v>
      </c>
      <c r="B26" s="173"/>
      <c r="C26" s="173"/>
      <c r="D26" s="173"/>
      <c r="E26" s="17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X28" sqref="X28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5" t="s">
        <v>38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3" t="s">
        <v>54</v>
      </c>
      <c r="B4" s="203"/>
      <c r="C4" s="203"/>
      <c r="D4" s="51"/>
      <c r="E4" s="206" t="str">
        <f>'G-1'!E4:H4</f>
        <v>DE OBRA</v>
      </c>
      <c r="F4" s="206"/>
      <c r="G4" s="206"/>
      <c r="H4" s="206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4" t="s">
        <v>56</v>
      </c>
      <c r="B5" s="204"/>
      <c r="C5" s="204"/>
      <c r="D5" s="206" t="str">
        <f>'G-1'!D5:H5</f>
        <v>CL 72 - VIA 40</v>
      </c>
      <c r="E5" s="206"/>
      <c r="F5" s="206"/>
      <c r="G5" s="206"/>
      <c r="H5" s="206"/>
      <c r="I5" s="204" t="s">
        <v>53</v>
      </c>
      <c r="J5" s="204"/>
      <c r="K5" s="204"/>
      <c r="L5" s="180">
        <f>'G-1'!L5:N5</f>
        <v>2285</v>
      </c>
      <c r="M5" s="180"/>
      <c r="N5" s="180"/>
      <c r="O5" s="50"/>
      <c r="P5" s="204" t="s">
        <v>57</v>
      </c>
      <c r="Q5" s="204"/>
      <c r="R5" s="204"/>
      <c r="S5" s="180" t="s">
        <v>135</v>
      </c>
      <c r="T5" s="180"/>
      <c r="U5" s="180"/>
    </row>
    <row r="6" spans="1:28" ht="12.75" customHeight="1" x14ac:dyDescent="0.2">
      <c r="A6" s="204" t="s">
        <v>55</v>
      </c>
      <c r="B6" s="204"/>
      <c r="C6" s="204"/>
      <c r="D6" s="190" t="s">
        <v>155</v>
      </c>
      <c r="E6" s="190"/>
      <c r="F6" s="190"/>
      <c r="G6" s="190"/>
      <c r="H6" s="190"/>
      <c r="I6" s="204" t="s">
        <v>59</v>
      </c>
      <c r="J6" s="204"/>
      <c r="K6" s="204"/>
      <c r="L6" s="213">
        <v>3</v>
      </c>
      <c r="M6" s="213"/>
      <c r="N6" s="213"/>
      <c r="O6" s="54"/>
      <c r="P6" s="204" t="s">
        <v>58</v>
      </c>
      <c r="Q6" s="204"/>
      <c r="R6" s="204"/>
      <c r="S6" s="207">
        <f>'G-1'!S6:U6</f>
        <v>44428</v>
      </c>
      <c r="T6" s="207"/>
      <c r="U6" s="207"/>
    </row>
    <row r="7" spans="1:28" ht="7.5" customHeight="1" x14ac:dyDescent="0.2">
      <c r="A7" s="55"/>
      <c r="B7" s="49"/>
      <c r="C7" s="49"/>
      <c r="D7" s="49"/>
      <c r="E7" s="214"/>
      <c r="F7" s="214"/>
      <c r="G7" s="214"/>
      <c r="H7" s="214"/>
      <c r="I7" s="214"/>
      <c r="J7" s="214"/>
      <c r="K7" s="214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08" t="s">
        <v>36</v>
      </c>
      <c r="B8" s="210" t="s">
        <v>34</v>
      </c>
      <c r="C8" s="211"/>
      <c r="D8" s="211"/>
      <c r="E8" s="212"/>
      <c r="F8" s="208" t="s">
        <v>35</v>
      </c>
      <c r="G8" s="208" t="s">
        <v>37</v>
      </c>
      <c r="H8" s="208" t="s">
        <v>36</v>
      </c>
      <c r="I8" s="210" t="s">
        <v>34</v>
      </c>
      <c r="J8" s="211"/>
      <c r="K8" s="211"/>
      <c r="L8" s="212"/>
      <c r="M8" s="208" t="s">
        <v>35</v>
      </c>
      <c r="N8" s="208" t="s">
        <v>37</v>
      </c>
      <c r="O8" s="208" t="s">
        <v>36</v>
      </c>
      <c r="P8" s="210" t="s">
        <v>34</v>
      </c>
      <c r="Q8" s="211"/>
      <c r="R8" s="211"/>
      <c r="S8" s="212"/>
      <c r="T8" s="208" t="s">
        <v>35</v>
      </c>
      <c r="U8" s="208" t="s">
        <v>37</v>
      </c>
    </row>
    <row r="9" spans="1:28" ht="12" customHeight="1" x14ac:dyDescent="0.2">
      <c r="A9" s="209"/>
      <c r="B9" s="57" t="s">
        <v>52</v>
      </c>
      <c r="C9" s="57" t="s">
        <v>0</v>
      </c>
      <c r="D9" s="57" t="s">
        <v>2</v>
      </c>
      <c r="E9" s="58" t="s">
        <v>3</v>
      </c>
      <c r="F9" s="209"/>
      <c r="G9" s="209"/>
      <c r="H9" s="209"/>
      <c r="I9" s="59" t="s">
        <v>52</v>
      </c>
      <c r="J9" s="59" t="s">
        <v>0</v>
      </c>
      <c r="K9" s="57" t="s">
        <v>2</v>
      </c>
      <c r="L9" s="58" t="s">
        <v>3</v>
      </c>
      <c r="M9" s="209"/>
      <c r="N9" s="209"/>
      <c r="O9" s="209"/>
      <c r="P9" s="59" t="s">
        <v>52</v>
      </c>
      <c r="Q9" s="59" t="s">
        <v>0</v>
      </c>
      <c r="R9" s="57" t="s">
        <v>2</v>
      </c>
      <c r="S9" s="58" t="s">
        <v>3</v>
      </c>
      <c r="T9" s="209"/>
      <c r="U9" s="209"/>
    </row>
    <row r="10" spans="1:28" ht="24" customHeight="1" x14ac:dyDescent="0.2">
      <c r="A10" s="60" t="s">
        <v>11</v>
      </c>
      <c r="B10" s="46">
        <v>71</v>
      </c>
      <c r="C10" s="46">
        <v>310</v>
      </c>
      <c r="D10" s="46">
        <v>36</v>
      </c>
      <c r="E10" s="46">
        <v>25</v>
      </c>
      <c r="F10" s="61">
        <f t="shared" ref="F10:F22" si="0">B10*0.5+C10*1+D10*2+E10*2.5</f>
        <v>480</v>
      </c>
      <c r="G10" s="62"/>
      <c r="H10" s="63" t="s">
        <v>4</v>
      </c>
      <c r="I10" s="46">
        <v>58</v>
      </c>
      <c r="J10" s="46">
        <v>239</v>
      </c>
      <c r="K10" s="46">
        <v>21</v>
      </c>
      <c r="L10" s="46">
        <v>41</v>
      </c>
      <c r="M10" s="61">
        <f t="shared" ref="M10:M22" si="1">I10*0.5+J10*1+K10*2+L10*2.5</f>
        <v>412.5</v>
      </c>
      <c r="N10" s="64">
        <f>F20+F21+F22+M10</f>
        <v>1656</v>
      </c>
      <c r="O10" s="63" t="s">
        <v>43</v>
      </c>
      <c r="P10" s="46">
        <v>62</v>
      </c>
      <c r="Q10" s="46">
        <v>240</v>
      </c>
      <c r="R10" s="46">
        <v>21</v>
      </c>
      <c r="S10" s="46">
        <v>31</v>
      </c>
      <c r="T10" s="61">
        <f t="shared" ref="T10:T21" si="2">P10*0.5+Q10*1+R10*2+S10*2.5</f>
        <v>390.5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46">
        <v>76</v>
      </c>
      <c r="C11" s="46">
        <v>328</v>
      </c>
      <c r="D11" s="46">
        <v>34</v>
      </c>
      <c r="E11" s="46">
        <v>21</v>
      </c>
      <c r="F11" s="61">
        <f t="shared" si="0"/>
        <v>486.5</v>
      </c>
      <c r="G11" s="62"/>
      <c r="H11" s="63" t="s">
        <v>5</v>
      </c>
      <c r="I11" s="46">
        <v>47</v>
      </c>
      <c r="J11" s="46">
        <v>245</v>
      </c>
      <c r="K11" s="46">
        <v>20</v>
      </c>
      <c r="L11" s="46">
        <v>36</v>
      </c>
      <c r="M11" s="61">
        <f t="shared" si="1"/>
        <v>398.5</v>
      </c>
      <c r="N11" s="64">
        <f>F21+F22+M10+M11</f>
        <v>1642</v>
      </c>
      <c r="O11" s="63" t="s">
        <v>44</v>
      </c>
      <c r="P11" s="46">
        <v>73</v>
      </c>
      <c r="Q11" s="46">
        <v>246</v>
      </c>
      <c r="R11" s="46">
        <v>25</v>
      </c>
      <c r="S11" s="46">
        <v>35</v>
      </c>
      <c r="T11" s="61">
        <f t="shared" si="2"/>
        <v>420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46">
        <v>57</v>
      </c>
      <c r="C12" s="46">
        <v>330</v>
      </c>
      <c r="D12" s="46">
        <v>34</v>
      </c>
      <c r="E12" s="46">
        <v>16</v>
      </c>
      <c r="F12" s="61">
        <f t="shared" si="0"/>
        <v>466.5</v>
      </c>
      <c r="G12" s="62"/>
      <c r="H12" s="63" t="s">
        <v>6</v>
      </c>
      <c r="I12" s="46">
        <v>51</v>
      </c>
      <c r="J12" s="46">
        <v>260</v>
      </c>
      <c r="K12" s="46">
        <v>25</v>
      </c>
      <c r="L12" s="46">
        <v>22</v>
      </c>
      <c r="M12" s="61">
        <f t="shared" si="1"/>
        <v>390.5</v>
      </c>
      <c r="N12" s="62">
        <f>F22+M10+M11+M12</f>
        <v>1597.5</v>
      </c>
      <c r="O12" s="63" t="s">
        <v>32</v>
      </c>
      <c r="P12" s="46">
        <v>91</v>
      </c>
      <c r="Q12" s="46">
        <v>240</v>
      </c>
      <c r="R12" s="46">
        <v>22</v>
      </c>
      <c r="S12" s="46">
        <v>34</v>
      </c>
      <c r="T12" s="61">
        <f t="shared" si="2"/>
        <v>414.5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46">
        <v>49</v>
      </c>
      <c r="C13" s="46">
        <v>332</v>
      </c>
      <c r="D13" s="46">
        <v>31</v>
      </c>
      <c r="E13" s="46">
        <v>20</v>
      </c>
      <c r="F13" s="61">
        <f t="shared" si="0"/>
        <v>468.5</v>
      </c>
      <c r="G13" s="62">
        <f t="shared" ref="G13:G19" si="3">F10+F11+F12+F13</f>
        <v>1901.5</v>
      </c>
      <c r="H13" s="63" t="s">
        <v>7</v>
      </c>
      <c r="I13" s="46">
        <v>55</v>
      </c>
      <c r="J13" s="46">
        <v>251</v>
      </c>
      <c r="K13" s="46">
        <v>24</v>
      </c>
      <c r="L13" s="46">
        <v>19</v>
      </c>
      <c r="M13" s="61">
        <f t="shared" si="1"/>
        <v>374</v>
      </c>
      <c r="N13" s="62">
        <f t="shared" ref="N13:N18" si="4">M10+M11+M12+M13</f>
        <v>1575.5</v>
      </c>
      <c r="O13" s="63" t="s">
        <v>33</v>
      </c>
      <c r="P13" s="46">
        <v>96</v>
      </c>
      <c r="Q13" s="46">
        <v>247</v>
      </c>
      <c r="R13" s="46">
        <v>25</v>
      </c>
      <c r="S13" s="46">
        <v>30</v>
      </c>
      <c r="T13" s="61">
        <f t="shared" si="2"/>
        <v>420</v>
      </c>
      <c r="U13" s="62">
        <f t="shared" ref="U13:U21" si="5">T10+T11+T12+T13</f>
        <v>1645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46">
        <v>42</v>
      </c>
      <c r="C14" s="46">
        <v>290</v>
      </c>
      <c r="D14" s="46">
        <v>30</v>
      </c>
      <c r="E14" s="46">
        <v>42</v>
      </c>
      <c r="F14" s="61">
        <f t="shared" si="0"/>
        <v>476</v>
      </c>
      <c r="G14" s="62">
        <f t="shared" si="3"/>
        <v>1897.5</v>
      </c>
      <c r="H14" s="63" t="s">
        <v>9</v>
      </c>
      <c r="I14" s="46">
        <v>45</v>
      </c>
      <c r="J14" s="46">
        <v>259</v>
      </c>
      <c r="K14" s="46">
        <v>20</v>
      </c>
      <c r="L14" s="46">
        <v>23</v>
      </c>
      <c r="M14" s="61">
        <f t="shared" si="1"/>
        <v>379</v>
      </c>
      <c r="N14" s="62">
        <f t="shared" si="4"/>
        <v>1542</v>
      </c>
      <c r="O14" s="63" t="s">
        <v>29</v>
      </c>
      <c r="P14" s="45"/>
      <c r="Q14" s="45"/>
      <c r="R14" s="45"/>
      <c r="S14" s="45"/>
      <c r="T14" s="61">
        <f t="shared" si="2"/>
        <v>0</v>
      </c>
      <c r="U14" s="62">
        <f t="shared" si="5"/>
        <v>1254.5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46">
        <v>42</v>
      </c>
      <c r="C15" s="46">
        <v>288</v>
      </c>
      <c r="D15" s="46">
        <v>31</v>
      </c>
      <c r="E15" s="46">
        <v>31</v>
      </c>
      <c r="F15" s="61">
        <f t="shared" si="0"/>
        <v>448.5</v>
      </c>
      <c r="G15" s="62">
        <f t="shared" si="3"/>
        <v>1859.5</v>
      </c>
      <c r="H15" s="63" t="s">
        <v>12</v>
      </c>
      <c r="I15" s="46">
        <v>43</v>
      </c>
      <c r="J15" s="46">
        <v>235</v>
      </c>
      <c r="K15" s="46">
        <v>18</v>
      </c>
      <c r="L15" s="46">
        <v>25</v>
      </c>
      <c r="M15" s="61">
        <f t="shared" si="1"/>
        <v>355</v>
      </c>
      <c r="N15" s="62">
        <f t="shared" si="4"/>
        <v>1498.5</v>
      </c>
      <c r="O15" s="60" t="s">
        <v>30</v>
      </c>
      <c r="P15" s="46"/>
      <c r="Q15" s="46"/>
      <c r="R15" s="46"/>
      <c r="S15" s="46"/>
      <c r="T15" s="61">
        <f t="shared" si="2"/>
        <v>0</v>
      </c>
      <c r="U15" s="62">
        <f t="shared" si="5"/>
        <v>834.5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46">
        <v>57</v>
      </c>
      <c r="C16" s="46">
        <v>266</v>
      </c>
      <c r="D16" s="46">
        <v>33</v>
      </c>
      <c r="E16" s="46">
        <v>30</v>
      </c>
      <c r="F16" s="61">
        <f t="shared" si="0"/>
        <v>435.5</v>
      </c>
      <c r="G16" s="62">
        <f t="shared" si="3"/>
        <v>1828.5</v>
      </c>
      <c r="H16" s="63" t="s">
        <v>15</v>
      </c>
      <c r="I16" s="46">
        <v>44</v>
      </c>
      <c r="J16" s="46">
        <v>221</v>
      </c>
      <c r="K16" s="46">
        <v>16</v>
      </c>
      <c r="L16" s="46">
        <v>23</v>
      </c>
      <c r="M16" s="61">
        <f t="shared" si="1"/>
        <v>332.5</v>
      </c>
      <c r="N16" s="62">
        <f t="shared" si="4"/>
        <v>1440.5</v>
      </c>
      <c r="O16" s="63" t="s">
        <v>8</v>
      </c>
      <c r="P16" s="46"/>
      <c r="Q16" s="46"/>
      <c r="R16" s="46"/>
      <c r="S16" s="46"/>
      <c r="T16" s="61">
        <f t="shared" si="2"/>
        <v>0</v>
      </c>
      <c r="U16" s="62">
        <f t="shared" si="5"/>
        <v>420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46">
        <v>50</v>
      </c>
      <c r="C17" s="46">
        <v>230</v>
      </c>
      <c r="D17" s="46">
        <v>26</v>
      </c>
      <c r="E17" s="46">
        <v>27</v>
      </c>
      <c r="F17" s="61">
        <f t="shared" si="0"/>
        <v>374.5</v>
      </c>
      <c r="G17" s="62">
        <f t="shared" si="3"/>
        <v>1734.5</v>
      </c>
      <c r="H17" s="63" t="s">
        <v>18</v>
      </c>
      <c r="I17" s="46">
        <v>41</v>
      </c>
      <c r="J17" s="46">
        <v>215</v>
      </c>
      <c r="K17" s="46">
        <v>20</v>
      </c>
      <c r="L17" s="46">
        <v>25</v>
      </c>
      <c r="M17" s="61">
        <f t="shared" si="1"/>
        <v>338</v>
      </c>
      <c r="N17" s="62">
        <f t="shared" si="4"/>
        <v>1404.5</v>
      </c>
      <c r="O17" s="63" t="s">
        <v>10</v>
      </c>
      <c r="P17" s="46"/>
      <c r="Q17" s="46"/>
      <c r="R17" s="46"/>
      <c r="S17" s="46"/>
      <c r="T17" s="61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46">
        <v>45</v>
      </c>
      <c r="C18" s="46">
        <v>238</v>
      </c>
      <c r="D18" s="46">
        <v>21</v>
      </c>
      <c r="E18" s="46">
        <v>32</v>
      </c>
      <c r="F18" s="61">
        <f t="shared" si="0"/>
        <v>382.5</v>
      </c>
      <c r="G18" s="62">
        <f t="shared" si="3"/>
        <v>1641</v>
      </c>
      <c r="H18" s="63" t="s">
        <v>20</v>
      </c>
      <c r="I18" s="46">
        <v>39</v>
      </c>
      <c r="J18" s="46">
        <v>225</v>
      </c>
      <c r="K18" s="46">
        <v>17</v>
      </c>
      <c r="L18" s="46">
        <v>33</v>
      </c>
      <c r="M18" s="61">
        <f t="shared" si="1"/>
        <v>361</v>
      </c>
      <c r="N18" s="62">
        <f t="shared" si="4"/>
        <v>1386.5</v>
      </c>
      <c r="O18" s="63" t="s">
        <v>13</v>
      </c>
      <c r="P18" s="46"/>
      <c r="Q18" s="46"/>
      <c r="R18" s="46"/>
      <c r="S18" s="46"/>
      <c r="T18" s="61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47">
        <v>51</v>
      </c>
      <c r="C19" s="47">
        <v>240</v>
      </c>
      <c r="D19" s="47">
        <v>23</v>
      </c>
      <c r="E19" s="47">
        <v>31</v>
      </c>
      <c r="F19" s="68">
        <f t="shared" si="0"/>
        <v>389</v>
      </c>
      <c r="G19" s="69">
        <f t="shared" si="3"/>
        <v>1581.5</v>
      </c>
      <c r="H19" s="70" t="s">
        <v>22</v>
      </c>
      <c r="I19" s="45">
        <v>62</v>
      </c>
      <c r="J19" s="45">
        <v>278</v>
      </c>
      <c r="K19" s="45">
        <v>23</v>
      </c>
      <c r="L19" s="45">
        <v>28</v>
      </c>
      <c r="M19" s="61">
        <f t="shared" si="1"/>
        <v>425</v>
      </c>
      <c r="N19" s="62">
        <f>M16+M17+M18+M19</f>
        <v>1456.5</v>
      </c>
      <c r="O19" s="63" t="s">
        <v>16</v>
      </c>
      <c r="P19" s="46"/>
      <c r="Q19" s="46"/>
      <c r="R19" s="46"/>
      <c r="S19" s="46"/>
      <c r="T19" s="61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45">
        <v>51</v>
      </c>
      <c r="C20" s="45">
        <v>255</v>
      </c>
      <c r="D20" s="45">
        <v>26</v>
      </c>
      <c r="E20" s="45">
        <v>32</v>
      </c>
      <c r="F20" s="71">
        <f t="shared" si="0"/>
        <v>412.5</v>
      </c>
      <c r="G20" s="72"/>
      <c r="H20" s="63" t="s">
        <v>24</v>
      </c>
      <c r="I20" s="46">
        <v>56</v>
      </c>
      <c r="J20" s="46">
        <v>254</v>
      </c>
      <c r="K20" s="46">
        <v>19</v>
      </c>
      <c r="L20" s="46">
        <v>31</v>
      </c>
      <c r="M20" s="71">
        <f t="shared" si="1"/>
        <v>397.5</v>
      </c>
      <c r="N20" s="62">
        <f>M17+M18+M19+M20</f>
        <v>1521.5</v>
      </c>
      <c r="O20" s="63" t="s">
        <v>45</v>
      </c>
      <c r="P20" s="45"/>
      <c r="Q20" s="45"/>
      <c r="R20" s="45"/>
      <c r="S20" s="45"/>
      <c r="T20" s="71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46">
        <v>63</v>
      </c>
      <c r="C21" s="46">
        <v>250</v>
      </c>
      <c r="D21" s="46">
        <v>28</v>
      </c>
      <c r="E21" s="46">
        <v>39</v>
      </c>
      <c r="F21" s="61">
        <f t="shared" si="0"/>
        <v>435</v>
      </c>
      <c r="G21" s="73"/>
      <c r="H21" s="70" t="s">
        <v>25</v>
      </c>
      <c r="I21" s="46">
        <v>57</v>
      </c>
      <c r="J21" s="46">
        <v>276</v>
      </c>
      <c r="K21" s="46">
        <v>23</v>
      </c>
      <c r="L21" s="46">
        <v>40</v>
      </c>
      <c r="M21" s="61">
        <f t="shared" si="1"/>
        <v>450.5</v>
      </c>
      <c r="N21" s="62">
        <f>M18+M19+M20+M21</f>
        <v>1634</v>
      </c>
      <c r="O21" s="67" t="s">
        <v>46</v>
      </c>
      <c r="P21" s="47"/>
      <c r="Q21" s="47"/>
      <c r="R21" s="47"/>
      <c r="S21" s="47"/>
      <c r="T21" s="68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46">
        <v>57</v>
      </c>
      <c r="C22" s="46">
        <v>225</v>
      </c>
      <c r="D22" s="46">
        <v>25</v>
      </c>
      <c r="E22" s="46">
        <v>37</v>
      </c>
      <c r="F22" s="61">
        <f t="shared" si="0"/>
        <v>396</v>
      </c>
      <c r="G22" s="62"/>
      <c r="H22" s="67" t="s">
        <v>26</v>
      </c>
      <c r="I22" s="47">
        <v>51</v>
      </c>
      <c r="J22" s="47">
        <v>270</v>
      </c>
      <c r="K22" s="47">
        <v>25</v>
      </c>
      <c r="L22" s="47">
        <v>35</v>
      </c>
      <c r="M22" s="61">
        <f t="shared" si="1"/>
        <v>433</v>
      </c>
      <c r="N22" s="69">
        <f>M19+M20+M21+M22</f>
        <v>1706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94" t="s">
        <v>47</v>
      </c>
      <c r="B23" s="195"/>
      <c r="C23" s="200" t="s">
        <v>50</v>
      </c>
      <c r="D23" s="201"/>
      <c r="E23" s="201"/>
      <c r="F23" s="202"/>
      <c r="G23" s="87">
        <f>MAX(G13:G19)</f>
        <v>1901.5</v>
      </c>
      <c r="H23" s="198" t="s">
        <v>48</v>
      </c>
      <c r="I23" s="199"/>
      <c r="J23" s="191" t="s">
        <v>50</v>
      </c>
      <c r="K23" s="192"/>
      <c r="L23" s="192"/>
      <c r="M23" s="193"/>
      <c r="N23" s="88">
        <f>MAX(N10:N22)</f>
        <v>1706</v>
      </c>
      <c r="O23" s="194" t="s">
        <v>49</v>
      </c>
      <c r="P23" s="195"/>
      <c r="Q23" s="200" t="s">
        <v>50</v>
      </c>
      <c r="R23" s="201"/>
      <c r="S23" s="201"/>
      <c r="T23" s="202"/>
      <c r="U23" s="87">
        <f>MAX(U13:U21)</f>
        <v>1645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6"/>
      <c r="B24" s="197"/>
      <c r="C24" s="81" t="s">
        <v>73</v>
      </c>
      <c r="D24" s="84"/>
      <c r="E24" s="84"/>
      <c r="F24" s="85" t="s">
        <v>65</v>
      </c>
      <c r="G24" s="86"/>
      <c r="H24" s="196"/>
      <c r="I24" s="197"/>
      <c r="J24" s="81" t="s">
        <v>73</v>
      </c>
      <c r="K24" s="84"/>
      <c r="L24" s="84"/>
      <c r="M24" s="85" t="s">
        <v>93</v>
      </c>
      <c r="N24" s="86"/>
      <c r="O24" s="196"/>
      <c r="P24" s="197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3" t="s">
        <v>51</v>
      </c>
      <c r="B26" s="173"/>
      <c r="C26" s="173"/>
      <c r="D26" s="173"/>
      <c r="E26" s="173"/>
      <c r="F26" s="29" t="s">
        <v>160</v>
      </c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V22" sqref="V22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7" t="s">
        <v>38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4" t="s">
        <v>54</v>
      </c>
      <c r="B4" s="174"/>
      <c r="C4" s="174"/>
      <c r="D4" s="26"/>
      <c r="E4" s="179" t="str">
        <f>'G-1'!E4:H4</f>
        <v>DE OBRA</v>
      </c>
      <c r="F4" s="179"/>
      <c r="G4" s="179"/>
      <c r="H4" s="179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5" t="s">
        <v>56</v>
      </c>
      <c r="B5" s="175"/>
      <c r="C5" s="175"/>
      <c r="D5" s="179" t="str">
        <f>'G-1'!D5:H5</f>
        <v>CL 72 - VIA 40</v>
      </c>
      <c r="E5" s="179"/>
      <c r="F5" s="179"/>
      <c r="G5" s="179"/>
      <c r="H5" s="179"/>
      <c r="I5" s="175" t="s">
        <v>53</v>
      </c>
      <c r="J5" s="175"/>
      <c r="K5" s="175"/>
      <c r="L5" s="180">
        <f>'G-1'!L5:N5</f>
        <v>2285</v>
      </c>
      <c r="M5" s="180"/>
      <c r="N5" s="180"/>
      <c r="O5" s="12"/>
      <c r="P5" s="175" t="s">
        <v>57</v>
      </c>
      <c r="Q5" s="175"/>
      <c r="R5" s="175"/>
      <c r="S5" s="178" t="s">
        <v>94</v>
      </c>
      <c r="T5" s="178"/>
      <c r="U5" s="178"/>
    </row>
    <row r="6" spans="1:28" ht="12.75" customHeight="1" x14ac:dyDescent="0.2">
      <c r="A6" s="175" t="s">
        <v>55</v>
      </c>
      <c r="B6" s="175"/>
      <c r="C6" s="175"/>
      <c r="D6" s="176" t="s">
        <v>152</v>
      </c>
      <c r="E6" s="176"/>
      <c r="F6" s="176"/>
      <c r="G6" s="176"/>
      <c r="H6" s="176"/>
      <c r="I6" s="175" t="s">
        <v>59</v>
      </c>
      <c r="J6" s="175"/>
      <c r="K6" s="175"/>
      <c r="L6" s="181">
        <v>3</v>
      </c>
      <c r="M6" s="181"/>
      <c r="N6" s="181"/>
      <c r="O6" s="42"/>
      <c r="P6" s="175" t="s">
        <v>58</v>
      </c>
      <c r="Q6" s="175"/>
      <c r="R6" s="175"/>
      <c r="S6" s="189">
        <f>'G-1'!S6:U6</f>
        <v>44428</v>
      </c>
      <c r="T6" s="189"/>
      <c r="U6" s="189"/>
    </row>
    <row r="7" spans="1:28" ht="7.5" customHeight="1" x14ac:dyDescent="0.2">
      <c r="A7" s="13"/>
      <c r="B7" s="11"/>
      <c r="C7" s="11"/>
      <c r="D7" s="11"/>
      <c r="E7" s="188"/>
      <c r="F7" s="188"/>
      <c r="G7" s="188"/>
      <c r="H7" s="188"/>
      <c r="I7" s="188"/>
      <c r="J7" s="188"/>
      <c r="K7" s="188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2" t="s">
        <v>36</v>
      </c>
      <c r="B8" s="185" t="s">
        <v>34</v>
      </c>
      <c r="C8" s="186"/>
      <c r="D8" s="186"/>
      <c r="E8" s="187"/>
      <c r="F8" s="182" t="s">
        <v>35</v>
      </c>
      <c r="G8" s="182" t="s">
        <v>37</v>
      </c>
      <c r="H8" s="182" t="s">
        <v>36</v>
      </c>
      <c r="I8" s="185" t="s">
        <v>34</v>
      </c>
      <c r="J8" s="186"/>
      <c r="K8" s="186"/>
      <c r="L8" s="187"/>
      <c r="M8" s="182" t="s">
        <v>35</v>
      </c>
      <c r="N8" s="182" t="s">
        <v>37</v>
      </c>
      <c r="O8" s="182" t="s">
        <v>36</v>
      </c>
      <c r="P8" s="185" t="s">
        <v>34</v>
      </c>
      <c r="Q8" s="186"/>
      <c r="R8" s="186"/>
      <c r="S8" s="187"/>
      <c r="T8" s="182" t="s">
        <v>35</v>
      </c>
      <c r="U8" s="182" t="s">
        <v>37</v>
      </c>
    </row>
    <row r="9" spans="1:28" ht="12" customHeight="1" x14ac:dyDescent="0.2">
      <c r="A9" s="184"/>
      <c r="B9" s="15" t="s">
        <v>52</v>
      </c>
      <c r="C9" s="15" t="s">
        <v>0</v>
      </c>
      <c r="D9" s="15" t="s">
        <v>2</v>
      </c>
      <c r="E9" s="16" t="s">
        <v>3</v>
      </c>
      <c r="F9" s="184"/>
      <c r="G9" s="184"/>
      <c r="H9" s="184"/>
      <c r="I9" s="17" t="s">
        <v>52</v>
      </c>
      <c r="J9" s="17" t="s">
        <v>0</v>
      </c>
      <c r="K9" s="15" t="s">
        <v>2</v>
      </c>
      <c r="L9" s="16" t="s">
        <v>3</v>
      </c>
      <c r="M9" s="184"/>
      <c r="N9" s="184"/>
      <c r="O9" s="184"/>
      <c r="P9" s="17" t="s">
        <v>52</v>
      </c>
      <c r="Q9" s="17" t="s">
        <v>0</v>
      </c>
      <c r="R9" s="15" t="s">
        <v>2</v>
      </c>
      <c r="S9" s="16" t="s">
        <v>3</v>
      </c>
      <c r="T9" s="184"/>
      <c r="U9" s="184"/>
    </row>
    <row r="10" spans="1:28" ht="24" customHeight="1" x14ac:dyDescent="0.2">
      <c r="A10" s="18" t="s">
        <v>11</v>
      </c>
      <c r="B10" s="46">
        <v>174</v>
      </c>
      <c r="C10" s="46">
        <v>279</v>
      </c>
      <c r="D10" s="46">
        <v>23</v>
      </c>
      <c r="E10" s="46">
        <v>31</v>
      </c>
      <c r="F10" s="61">
        <f>B10*0.5+C10*1+D10*2+E10*2.5</f>
        <v>489.5</v>
      </c>
      <c r="G10" s="2"/>
      <c r="H10" s="19" t="s">
        <v>4</v>
      </c>
      <c r="I10" s="46">
        <v>88</v>
      </c>
      <c r="J10" s="46">
        <v>269</v>
      </c>
      <c r="K10" s="46">
        <v>23</v>
      </c>
      <c r="L10" s="46">
        <v>37</v>
      </c>
      <c r="M10" s="6">
        <f>I10*0.5+J10*1+K10*2+L10*2.5</f>
        <v>451.5</v>
      </c>
      <c r="N10" s="9">
        <f>F20+F21+F22+M10</f>
        <v>1813.5</v>
      </c>
      <c r="O10" s="19" t="s">
        <v>43</v>
      </c>
      <c r="P10" s="46">
        <v>78</v>
      </c>
      <c r="Q10" s="46">
        <v>298</v>
      </c>
      <c r="R10" s="46">
        <v>19</v>
      </c>
      <c r="S10" s="46">
        <v>42</v>
      </c>
      <c r="T10" s="6">
        <f>P10*0.5+Q10*1+R10*2+S10*2.5</f>
        <v>480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162</v>
      </c>
      <c r="C11" s="46">
        <v>300</v>
      </c>
      <c r="D11" s="46">
        <v>28</v>
      </c>
      <c r="E11" s="46">
        <v>38</v>
      </c>
      <c r="F11" s="6">
        <f t="shared" ref="F11:F22" si="0">B11*0.5+C11*1+D11*2+E11*2.5</f>
        <v>532</v>
      </c>
      <c r="G11" s="2"/>
      <c r="H11" s="19" t="s">
        <v>5</v>
      </c>
      <c r="I11" s="46">
        <v>97</v>
      </c>
      <c r="J11" s="46">
        <v>327</v>
      </c>
      <c r="K11" s="46">
        <v>28</v>
      </c>
      <c r="L11" s="46">
        <v>43</v>
      </c>
      <c r="M11" s="6">
        <f t="shared" ref="M11:M22" si="1">I11*0.5+J11*1+K11*2+L11*2.5</f>
        <v>539</v>
      </c>
      <c r="N11" s="9">
        <f>F21+F22+M10+M11</f>
        <v>1862.5</v>
      </c>
      <c r="O11" s="19" t="s">
        <v>44</v>
      </c>
      <c r="P11" s="46">
        <v>63</v>
      </c>
      <c r="Q11" s="46">
        <v>283</v>
      </c>
      <c r="R11" s="46">
        <v>17</v>
      </c>
      <c r="S11" s="46">
        <v>35</v>
      </c>
      <c r="T11" s="6">
        <f t="shared" ref="T11:T21" si="2">P11*0.5+Q11*1+R11*2+S11*2.5</f>
        <v>436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127</v>
      </c>
      <c r="C12" s="46">
        <v>253</v>
      </c>
      <c r="D12" s="46">
        <v>24</v>
      </c>
      <c r="E12" s="46">
        <v>42</v>
      </c>
      <c r="F12" s="6">
        <f t="shared" si="0"/>
        <v>469.5</v>
      </c>
      <c r="G12" s="2"/>
      <c r="H12" s="19" t="s">
        <v>6</v>
      </c>
      <c r="I12" s="46">
        <v>78</v>
      </c>
      <c r="J12" s="46">
        <v>345</v>
      </c>
      <c r="K12" s="46">
        <v>23</v>
      </c>
      <c r="L12" s="46">
        <v>38</v>
      </c>
      <c r="M12" s="6">
        <f t="shared" si="1"/>
        <v>525</v>
      </c>
      <c r="N12" s="2">
        <f>F22+M10+M11+M12</f>
        <v>1913</v>
      </c>
      <c r="O12" s="19" t="s">
        <v>32</v>
      </c>
      <c r="P12" s="46">
        <v>70</v>
      </c>
      <c r="Q12" s="46">
        <v>335</v>
      </c>
      <c r="R12" s="46">
        <v>21</v>
      </c>
      <c r="S12" s="46">
        <v>41</v>
      </c>
      <c r="T12" s="6">
        <f t="shared" si="2"/>
        <v>514.5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81</v>
      </c>
      <c r="C13" s="46">
        <v>238</v>
      </c>
      <c r="D13" s="46">
        <v>24</v>
      </c>
      <c r="E13" s="46">
        <v>43</v>
      </c>
      <c r="F13" s="6">
        <f t="shared" si="0"/>
        <v>434</v>
      </c>
      <c r="G13" s="2">
        <f>F10+F11+F12+F13</f>
        <v>1925</v>
      </c>
      <c r="H13" s="19" t="s">
        <v>7</v>
      </c>
      <c r="I13" s="46">
        <v>70</v>
      </c>
      <c r="J13" s="46">
        <v>335</v>
      </c>
      <c r="K13" s="46">
        <v>18</v>
      </c>
      <c r="L13" s="46">
        <v>33</v>
      </c>
      <c r="M13" s="6">
        <f t="shared" si="1"/>
        <v>488.5</v>
      </c>
      <c r="N13" s="2">
        <f t="shared" ref="N13:N18" si="3">M10+M11+M12+M13</f>
        <v>2004</v>
      </c>
      <c r="O13" s="19" t="s">
        <v>33</v>
      </c>
      <c r="P13" s="46">
        <v>76</v>
      </c>
      <c r="Q13" s="46">
        <v>354</v>
      </c>
      <c r="R13" s="46">
        <v>25</v>
      </c>
      <c r="S13" s="46">
        <v>78</v>
      </c>
      <c r="T13" s="6">
        <f t="shared" si="2"/>
        <v>637</v>
      </c>
      <c r="U13" s="2">
        <f t="shared" ref="U13:U21" si="4">T10+T11+T12+T13</f>
        <v>2067.5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67</v>
      </c>
      <c r="C14" s="46">
        <v>225</v>
      </c>
      <c r="D14" s="46">
        <v>29</v>
      </c>
      <c r="E14" s="46">
        <v>45</v>
      </c>
      <c r="F14" s="6">
        <f t="shared" si="0"/>
        <v>429</v>
      </c>
      <c r="G14" s="2">
        <f t="shared" ref="G14:G19" si="5">F11+F12+F13+F14</f>
        <v>1864.5</v>
      </c>
      <c r="H14" s="19" t="s">
        <v>9</v>
      </c>
      <c r="I14" s="46">
        <v>59</v>
      </c>
      <c r="J14" s="46">
        <v>308</v>
      </c>
      <c r="K14" s="46">
        <v>17</v>
      </c>
      <c r="L14" s="46">
        <v>26</v>
      </c>
      <c r="M14" s="6">
        <f t="shared" si="1"/>
        <v>436.5</v>
      </c>
      <c r="N14" s="2">
        <f t="shared" si="3"/>
        <v>1989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1587.5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90</v>
      </c>
      <c r="C15" s="46">
        <v>231</v>
      </c>
      <c r="D15" s="46">
        <v>28</v>
      </c>
      <c r="E15" s="46">
        <v>33</v>
      </c>
      <c r="F15" s="6">
        <f t="shared" si="0"/>
        <v>414.5</v>
      </c>
      <c r="G15" s="2">
        <f t="shared" si="5"/>
        <v>1747</v>
      </c>
      <c r="H15" s="19" t="s">
        <v>12</v>
      </c>
      <c r="I15" s="46">
        <v>52</v>
      </c>
      <c r="J15" s="46">
        <v>295</v>
      </c>
      <c r="K15" s="46">
        <v>15</v>
      </c>
      <c r="L15" s="46">
        <v>28</v>
      </c>
      <c r="M15" s="6">
        <f t="shared" si="1"/>
        <v>421</v>
      </c>
      <c r="N15" s="2">
        <f t="shared" si="3"/>
        <v>1871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1151.5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82</v>
      </c>
      <c r="C16" s="46">
        <v>249</v>
      </c>
      <c r="D16" s="46">
        <v>26</v>
      </c>
      <c r="E16" s="46">
        <v>31</v>
      </c>
      <c r="F16" s="6">
        <f t="shared" si="0"/>
        <v>419.5</v>
      </c>
      <c r="G16" s="2">
        <f t="shared" si="5"/>
        <v>1697</v>
      </c>
      <c r="H16" s="19" t="s">
        <v>15</v>
      </c>
      <c r="I16" s="46">
        <v>48</v>
      </c>
      <c r="J16" s="46">
        <v>268</v>
      </c>
      <c r="K16" s="46">
        <v>19</v>
      </c>
      <c r="L16" s="46">
        <v>30</v>
      </c>
      <c r="M16" s="6">
        <f t="shared" si="1"/>
        <v>405</v>
      </c>
      <c r="N16" s="2">
        <f t="shared" si="3"/>
        <v>1751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637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71</v>
      </c>
      <c r="C17" s="46">
        <v>222</v>
      </c>
      <c r="D17" s="46">
        <v>21</v>
      </c>
      <c r="E17" s="46">
        <v>34</v>
      </c>
      <c r="F17" s="6">
        <f t="shared" si="0"/>
        <v>384.5</v>
      </c>
      <c r="G17" s="2">
        <f t="shared" si="5"/>
        <v>1647.5</v>
      </c>
      <c r="H17" s="19" t="s">
        <v>18</v>
      </c>
      <c r="I17" s="46">
        <v>65</v>
      </c>
      <c r="J17" s="46">
        <v>258</v>
      </c>
      <c r="K17" s="46">
        <v>19</v>
      </c>
      <c r="L17" s="46">
        <v>31</v>
      </c>
      <c r="M17" s="6">
        <f t="shared" si="1"/>
        <v>406</v>
      </c>
      <c r="N17" s="2">
        <f t="shared" si="3"/>
        <v>1668.5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85</v>
      </c>
      <c r="C18" s="46">
        <v>231</v>
      </c>
      <c r="D18" s="46">
        <v>24</v>
      </c>
      <c r="E18" s="46">
        <v>39</v>
      </c>
      <c r="F18" s="6">
        <f t="shared" si="0"/>
        <v>419</v>
      </c>
      <c r="G18" s="2">
        <f t="shared" si="5"/>
        <v>1637.5</v>
      </c>
      <c r="H18" s="19" t="s">
        <v>20</v>
      </c>
      <c r="I18" s="46">
        <v>57</v>
      </c>
      <c r="J18" s="46">
        <v>240</v>
      </c>
      <c r="K18" s="46">
        <v>21</v>
      </c>
      <c r="L18" s="46">
        <v>37</v>
      </c>
      <c r="M18" s="6">
        <f t="shared" si="1"/>
        <v>403</v>
      </c>
      <c r="N18" s="2">
        <f t="shared" si="3"/>
        <v>1635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57</v>
      </c>
      <c r="C19" s="47">
        <v>199</v>
      </c>
      <c r="D19" s="47">
        <v>19</v>
      </c>
      <c r="E19" s="47">
        <v>36</v>
      </c>
      <c r="F19" s="7">
        <f t="shared" si="0"/>
        <v>355.5</v>
      </c>
      <c r="G19" s="3">
        <f t="shared" si="5"/>
        <v>1578.5</v>
      </c>
      <c r="H19" s="20" t="s">
        <v>22</v>
      </c>
      <c r="I19" s="45">
        <v>78</v>
      </c>
      <c r="J19" s="45">
        <v>263</v>
      </c>
      <c r="K19" s="45">
        <v>29</v>
      </c>
      <c r="L19" s="45">
        <v>43</v>
      </c>
      <c r="M19" s="6">
        <f t="shared" si="1"/>
        <v>467.5</v>
      </c>
      <c r="N19" s="2">
        <f>M16+M17+M18+M19</f>
        <v>1681.5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75</v>
      </c>
      <c r="C20" s="45">
        <v>281</v>
      </c>
      <c r="D20" s="45">
        <v>27</v>
      </c>
      <c r="E20" s="45">
        <v>47</v>
      </c>
      <c r="F20" s="8">
        <f t="shared" si="0"/>
        <v>490</v>
      </c>
      <c r="G20" s="35"/>
      <c r="H20" s="19" t="s">
        <v>24</v>
      </c>
      <c r="I20" s="46">
        <v>81</v>
      </c>
      <c r="J20" s="46">
        <v>258</v>
      </c>
      <c r="K20" s="46">
        <v>30</v>
      </c>
      <c r="L20" s="46">
        <v>44</v>
      </c>
      <c r="M20" s="8">
        <f t="shared" si="1"/>
        <v>468.5</v>
      </c>
      <c r="N20" s="2">
        <f>M17+M18+M19+M20</f>
        <v>1745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59</v>
      </c>
      <c r="C21" s="46">
        <v>267</v>
      </c>
      <c r="D21" s="46">
        <v>24</v>
      </c>
      <c r="E21" s="46">
        <v>52</v>
      </c>
      <c r="F21" s="6">
        <f t="shared" si="0"/>
        <v>474.5</v>
      </c>
      <c r="G21" s="36"/>
      <c r="H21" s="20" t="s">
        <v>25</v>
      </c>
      <c r="I21" s="46">
        <v>96</v>
      </c>
      <c r="J21" s="46">
        <v>255</v>
      </c>
      <c r="K21" s="46">
        <v>38</v>
      </c>
      <c r="L21" s="46">
        <v>43</v>
      </c>
      <c r="M21" s="6">
        <f t="shared" si="1"/>
        <v>486.5</v>
      </c>
      <c r="N21" s="2">
        <f>M18+M19+M20+M21</f>
        <v>1825.5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61</v>
      </c>
      <c r="C22" s="46">
        <v>256</v>
      </c>
      <c r="D22" s="46">
        <v>18</v>
      </c>
      <c r="E22" s="46">
        <v>30</v>
      </c>
      <c r="F22" s="6">
        <f t="shared" si="0"/>
        <v>397.5</v>
      </c>
      <c r="G22" s="2"/>
      <c r="H22" s="21" t="s">
        <v>26</v>
      </c>
      <c r="I22" s="47">
        <v>83</v>
      </c>
      <c r="J22" s="47">
        <v>238</v>
      </c>
      <c r="K22" s="47">
        <v>23</v>
      </c>
      <c r="L22" s="47">
        <v>32</v>
      </c>
      <c r="M22" s="6">
        <f t="shared" si="1"/>
        <v>405.5</v>
      </c>
      <c r="N22" s="3">
        <f>M19+M20+M21+M22</f>
        <v>1828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4" t="s">
        <v>47</v>
      </c>
      <c r="B23" s="165"/>
      <c r="C23" s="170" t="s">
        <v>50</v>
      </c>
      <c r="D23" s="171"/>
      <c r="E23" s="171"/>
      <c r="F23" s="172"/>
      <c r="G23" s="82">
        <f>MAX(G13:G19)</f>
        <v>1925</v>
      </c>
      <c r="H23" s="168" t="s">
        <v>48</v>
      </c>
      <c r="I23" s="169"/>
      <c r="J23" s="161" t="s">
        <v>50</v>
      </c>
      <c r="K23" s="162"/>
      <c r="L23" s="162"/>
      <c r="M23" s="163"/>
      <c r="N23" s="83">
        <f>MAX(N10:N22)</f>
        <v>2004</v>
      </c>
      <c r="O23" s="164" t="s">
        <v>49</v>
      </c>
      <c r="P23" s="165"/>
      <c r="Q23" s="170" t="s">
        <v>50</v>
      </c>
      <c r="R23" s="171"/>
      <c r="S23" s="171"/>
      <c r="T23" s="172"/>
      <c r="U23" s="82">
        <f>MAX(U13:U21)</f>
        <v>2067.5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6"/>
      <c r="B24" s="167"/>
      <c r="C24" s="80" t="s">
        <v>73</v>
      </c>
      <c r="D24" s="84"/>
      <c r="E24" s="84"/>
      <c r="F24" s="85" t="s">
        <v>65</v>
      </c>
      <c r="G24" s="86"/>
      <c r="H24" s="166"/>
      <c r="I24" s="167"/>
      <c r="J24" s="80" t="s">
        <v>73</v>
      </c>
      <c r="K24" s="84"/>
      <c r="L24" s="84"/>
      <c r="M24" s="85" t="s">
        <v>76</v>
      </c>
      <c r="N24" s="86"/>
      <c r="O24" s="166"/>
      <c r="P24" s="167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3" t="s">
        <v>51</v>
      </c>
      <c r="B26" s="173"/>
      <c r="C26" s="173"/>
      <c r="D26" s="173"/>
      <c r="E26" s="17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X23" sqref="X23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7" t="s">
        <v>62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4" t="s">
        <v>54</v>
      </c>
      <c r="B5" s="174"/>
      <c r="C5" s="174"/>
      <c r="D5" s="26"/>
      <c r="E5" s="179" t="str">
        <f>'G-1'!E4:H4</f>
        <v>DE OBRA</v>
      </c>
      <c r="F5" s="179"/>
      <c r="G5" s="179"/>
      <c r="H5" s="179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5" t="s">
        <v>56</v>
      </c>
      <c r="B6" s="175"/>
      <c r="C6" s="175"/>
      <c r="D6" s="179" t="str">
        <f>'G-1'!D5:H5</f>
        <v>CL 72 - VIA 40</v>
      </c>
      <c r="E6" s="179"/>
      <c r="F6" s="179"/>
      <c r="G6" s="179"/>
      <c r="H6" s="179"/>
      <c r="I6" s="175" t="s">
        <v>53</v>
      </c>
      <c r="J6" s="175"/>
      <c r="K6" s="175"/>
      <c r="L6" s="180">
        <f>'G-1'!L5:N5</f>
        <v>2285</v>
      </c>
      <c r="M6" s="180"/>
      <c r="N6" s="180"/>
      <c r="O6" s="12"/>
      <c r="P6" s="175" t="s">
        <v>58</v>
      </c>
      <c r="Q6" s="175"/>
      <c r="R6" s="175"/>
      <c r="S6" s="215">
        <f>'G-1'!S6:U6</f>
        <v>44428</v>
      </c>
      <c r="T6" s="215"/>
      <c r="U6" s="215"/>
    </row>
    <row r="7" spans="1:28" ht="7.5" customHeight="1" x14ac:dyDescent="0.2">
      <c r="A7" s="13"/>
      <c r="B7" s="11"/>
      <c r="C7" s="11"/>
      <c r="D7" s="11"/>
      <c r="E7" s="188"/>
      <c r="F7" s="188"/>
      <c r="G7" s="188"/>
      <c r="H7" s="188"/>
      <c r="I7" s="188"/>
      <c r="J7" s="188"/>
      <c r="K7" s="188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2" t="s">
        <v>36</v>
      </c>
      <c r="B8" s="185" t="s">
        <v>34</v>
      </c>
      <c r="C8" s="186"/>
      <c r="D8" s="186"/>
      <c r="E8" s="187"/>
      <c r="F8" s="182" t="s">
        <v>35</v>
      </c>
      <c r="G8" s="182" t="s">
        <v>37</v>
      </c>
      <c r="H8" s="182" t="s">
        <v>36</v>
      </c>
      <c r="I8" s="185" t="s">
        <v>34</v>
      </c>
      <c r="J8" s="186"/>
      <c r="K8" s="186"/>
      <c r="L8" s="187"/>
      <c r="M8" s="182" t="s">
        <v>35</v>
      </c>
      <c r="N8" s="182" t="s">
        <v>37</v>
      </c>
      <c r="O8" s="182" t="s">
        <v>36</v>
      </c>
      <c r="P8" s="185" t="s">
        <v>34</v>
      </c>
      <c r="Q8" s="186"/>
      <c r="R8" s="186"/>
      <c r="S8" s="187"/>
      <c r="T8" s="182" t="s">
        <v>35</v>
      </c>
      <c r="U8" s="182" t="s">
        <v>37</v>
      </c>
    </row>
    <row r="9" spans="1:28" ht="12" customHeight="1" x14ac:dyDescent="0.2">
      <c r="A9" s="184"/>
      <c r="B9" s="15" t="s">
        <v>52</v>
      </c>
      <c r="C9" s="15" t="s">
        <v>0</v>
      </c>
      <c r="D9" s="15" t="s">
        <v>2</v>
      </c>
      <c r="E9" s="16" t="s">
        <v>3</v>
      </c>
      <c r="F9" s="184"/>
      <c r="G9" s="184"/>
      <c r="H9" s="184"/>
      <c r="I9" s="17" t="s">
        <v>52</v>
      </c>
      <c r="J9" s="17" t="s">
        <v>0</v>
      </c>
      <c r="K9" s="15" t="s">
        <v>2</v>
      </c>
      <c r="L9" s="16" t="s">
        <v>3</v>
      </c>
      <c r="M9" s="184"/>
      <c r="N9" s="184"/>
      <c r="O9" s="184"/>
      <c r="P9" s="17" t="s">
        <v>52</v>
      </c>
      <c r="Q9" s="17" t="s">
        <v>0</v>
      </c>
      <c r="R9" s="15" t="s">
        <v>2</v>
      </c>
      <c r="S9" s="16" t="s">
        <v>3</v>
      </c>
      <c r="T9" s="184"/>
      <c r="U9" s="184"/>
    </row>
    <row r="10" spans="1:28" ht="24" customHeight="1" x14ac:dyDescent="0.2">
      <c r="A10" s="18" t="s">
        <v>11</v>
      </c>
      <c r="B10" s="46">
        <f>'G-1'!B10+'G-2'!B10+'G-3'!B10+'G-4'!B10</f>
        <v>276</v>
      </c>
      <c r="C10" s="46">
        <f>'G-1'!C10+'G-2'!C10+'G-3'!C10+'G-4'!C10</f>
        <v>728</v>
      </c>
      <c r="D10" s="46">
        <f>'G-1'!D10+'G-2'!D10+'G-3'!D10+'G-4'!D10</f>
        <v>75</v>
      </c>
      <c r="E10" s="46">
        <f>'G-1'!E10+'G-2'!E10+'G-3'!E10+'G-4'!E10</f>
        <v>61</v>
      </c>
      <c r="F10" s="6">
        <f t="shared" ref="F10:F22" si="0">B10*0.5+C10*1+D10*2+E10*2.5</f>
        <v>1168.5</v>
      </c>
      <c r="G10" s="2"/>
      <c r="H10" s="19" t="s">
        <v>4</v>
      </c>
      <c r="I10" s="46">
        <f>'G-1'!I10+'G-2'!I10+'G-3'!I10+'G-4'!I10</f>
        <v>169</v>
      </c>
      <c r="J10" s="46">
        <f>'G-1'!J10+'G-2'!J10+'G-3'!J10+'G-4'!J10</f>
        <v>604</v>
      </c>
      <c r="K10" s="46">
        <f>'G-1'!K10+'G-2'!K10+'G-3'!K10+'G-4'!K10</f>
        <v>54</v>
      </c>
      <c r="L10" s="46">
        <f>'G-1'!L10+'G-2'!L10+'G-3'!L10+'G-4'!L10</f>
        <v>83</v>
      </c>
      <c r="M10" s="6">
        <f t="shared" ref="M10:M22" si="1">I10*0.5+J10*1+K10*2+L10*2.5</f>
        <v>1004</v>
      </c>
      <c r="N10" s="9">
        <f>F20+F21+F22+M10</f>
        <v>3976.5</v>
      </c>
      <c r="O10" s="19" t="s">
        <v>43</v>
      </c>
      <c r="P10" s="46">
        <f>'G-1'!P10+'G-2'!P10+'G-3'!P10+'G-4'!P10</f>
        <v>154</v>
      </c>
      <c r="Q10" s="46">
        <f>'G-1'!Q10+'G-2'!Q10+'G-3'!Q10+'G-4'!Q10</f>
        <v>611</v>
      </c>
      <c r="R10" s="46">
        <f>'G-1'!R10+'G-2'!R10+'G-3'!R10+'G-4'!R10</f>
        <v>55</v>
      </c>
      <c r="S10" s="46">
        <f>'G-1'!S10+'G-2'!S10+'G-3'!S10+'G-4'!S10</f>
        <v>76</v>
      </c>
      <c r="T10" s="6">
        <f t="shared" ref="T10:T21" si="2">P10*0.5+Q10*1+R10*2+S10*2.5</f>
        <v>988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268</v>
      </c>
      <c r="C11" s="46">
        <f>'G-1'!C11+'G-2'!C11+'G-3'!C11+'G-4'!C11</f>
        <v>764</v>
      </c>
      <c r="D11" s="46">
        <f>'G-1'!D11+'G-2'!D11+'G-3'!D11+'G-4'!D11</f>
        <v>76</v>
      </c>
      <c r="E11" s="46">
        <f>'G-1'!E11+'G-2'!E11+'G-3'!E11+'G-4'!E11</f>
        <v>63</v>
      </c>
      <c r="F11" s="6">
        <f t="shared" si="0"/>
        <v>1207.5</v>
      </c>
      <c r="G11" s="2"/>
      <c r="H11" s="19" t="s">
        <v>5</v>
      </c>
      <c r="I11" s="46">
        <f>'G-1'!I11+'G-2'!I11+'G-3'!I11+'G-4'!I11</f>
        <v>169</v>
      </c>
      <c r="J11" s="46">
        <f>'G-1'!J11+'G-2'!J11+'G-3'!J11+'G-4'!J11</f>
        <v>694</v>
      </c>
      <c r="K11" s="46">
        <f>'G-1'!K11+'G-2'!K11+'G-3'!K11+'G-4'!K11</f>
        <v>62</v>
      </c>
      <c r="L11" s="46">
        <f>'G-1'!L11+'G-2'!L11+'G-3'!L11+'G-4'!L11</f>
        <v>83</v>
      </c>
      <c r="M11" s="6">
        <f t="shared" si="1"/>
        <v>1110</v>
      </c>
      <c r="N11" s="9">
        <f>F21+F22+M10+M11</f>
        <v>4069</v>
      </c>
      <c r="O11" s="19" t="s">
        <v>44</v>
      </c>
      <c r="P11" s="46">
        <f>'G-1'!P11+'G-2'!P11+'G-3'!P11+'G-4'!P11</f>
        <v>155</v>
      </c>
      <c r="Q11" s="46">
        <f>'G-1'!Q11+'G-2'!Q11+'G-3'!Q11+'G-4'!Q11</f>
        <v>609</v>
      </c>
      <c r="R11" s="46">
        <f>'G-1'!R11+'G-2'!R11+'G-3'!R11+'G-4'!R11</f>
        <v>60</v>
      </c>
      <c r="S11" s="46">
        <f>'G-1'!S11+'G-2'!S11+'G-3'!S11+'G-4'!S11</f>
        <v>73</v>
      </c>
      <c r="T11" s="6">
        <f t="shared" si="2"/>
        <v>989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206</v>
      </c>
      <c r="C12" s="46">
        <f>'G-1'!C12+'G-2'!C12+'G-3'!C12+'G-4'!C12</f>
        <v>713</v>
      </c>
      <c r="D12" s="46">
        <f>'G-1'!D12+'G-2'!D12+'G-3'!D12+'G-4'!D12</f>
        <v>70</v>
      </c>
      <c r="E12" s="46">
        <f>'G-1'!E12+'G-2'!E12+'G-3'!E12+'G-4'!E12</f>
        <v>62</v>
      </c>
      <c r="F12" s="6">
        <f t="shared" si="0"/>
        <v>1111</v>
      </c>
      <c r="G12" s="2"/>
      <c r="H12" s="19" t="s">
        <v>6</v>
      </c>
      <c r="I12" s="46">
        <f>'G-1'!I12+'G-2'!I12+'G-3'!I12+'G-4'!I12</f>
        <v>153</v>
      </c>
      <c r="J12" s="46">
        <f>'G-1'!J12+'G-2'!J12+'G-3'!J12+'G-4'!J12</f>
        <v>719</v>
      </c>
      <c r="K12" s="46">
        <f>'G-1'!K12+'G-2'!K12+'G-3'!K12+'G-4'!K12</f>
        <v>61</v>
      </c>
      <c r="L12" s="46">
        <f>'G-1'!L12+'G-2'!L12+'G-3'!L12+'G-4'!L12</f>
        <v>62</v>
      </c>
      <c r="M12" s="6">
        <f t="shared" si="1"/>
        <v>1072.5</v>
      </c>
      <c r="N12" s="2">
        <f>F22+M10+M11+M12</f>
        <v>4086</v>
      </c>
      <c r="O12" s="19" t="s">
        <v>32</v>
      </c>
      <c r="P12" s="46">
        <f>'G-1'!P12+'G-2'!P12+'G-3'!P12+'G-4'!P12</f>
        <v>176</v>
      </c>
      <c r="Q12" s="46">
        <f>'G-1'!Q12+'G-2'!Q12+'G-3'!Q12+'G-4'!Q12</f>
        <v>644</v>
      </c>
      <c r="R12" s="46">
        <f>'G-1'!R12+'G-2'!R12+'G-3'!R12+'G-4'!R12</f>
        <v>56</v>
      </c>
      <c r="S12" s="46">
        <f>'G-1'!S12+'G-2'!S12+'G-3'!S12+'G-4'!S12</f>
        <v>77</v>
      </c>
      <c r="T12" s="6">
        <f t="shared" si="2"/>
        <v>1036.5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146</v>
      </c>
      <c r="C13" s="46">
        <f>'G-1'!C13+'G-2'!C13+'G-3'!C13+'G-4'!C13</f>
        <v>666</v>
      </c>
      <c r="D13" s="46">
        <f>'G-1'!D13+'G-2'!D13+'G-3'!D13+'G-4'!D13</f>
        <v>72</v>
      </c>
      <c r="E13" s="46">
        <f>'G-1'!E13+'G-2'!E13+'G-3'!E13+'G-4'!E13</f>
        <v>66</v>
      </c>
      <c r="F13" s="6">
        <f t="shared" si="0"/>
        <v>1048</v>
      </c>
      <c r="G13" s="2">
        <f t="shared" ref="G13:G19" si="3">F10+F11+F12+F13</f>
        <v>4535</v>
      </c>
      <c r="H13" s="19" t="s">
        <v>7</v>
      </c>
      <c r="I13" s="46">
        <f>'G-1'!I13+'G-2'!I13+'G-3'!I13+'G-4'!I13</f>
        <v>144</v>
      </c>
      <c r="J13" s="46">
        <f>'G-1'!J13+'G-2'!J13+'G-3'!J13+'G-4'!J13</f>
        <v>689</v>
      </c>
      <c r="K13" s="46">
        <f>'G-1'!K13+'G-2'!K13+'G-3'!K13+'G-4'!K13</f>
        <v>58</v>
      </c>
      <c r="L13" s="46">
        <f>'G-1'!L13+'G-2'!L13+'G-3'!L13+'G-4'!L13</f>
        <v>55</v>
      </c>
      <c r="M13" s="6">
        <f t="shared" si="1"/>
        <v>1014.5</v>
      </c>
      <c r="N13" s="2">
        <f t="shared" ref="N13:N18" si="4">M10+M11+M12+M13</f>
        <v>4201</v>
      </c>
      <c r="O13" s="19" t="s">
        <v>33</v>
      </c>
      <c r="P13" s="46">
        <f>'G-1'!P13+'G-2'!P13+'G-3'!P13+'G-4'!P13</f>
        <v>185</v>
      </c>
      <c r="Q13" s="46">
        <f>'G-1'!Q13+'G-2'!Q13+'G-3'!Q13+'G-4'!Q13</f>
        <v>662</v>
      </c>
      <c r="R13" s="46">
        <f>'G-1'!R13+'G-2'!R13+'G-3'!R13+'G-4'!R13</f>
        <v>63</v>
      </c>
      <c r="S13" s="46">
        <f>'G-1'!S13+'G-2'!S13+'G-3'!S13+'G-4'!S13</f>
        <v>118</v>
      </c>
      <c r="T13" s="6">
        <f t="shared" si="2"/>
        <v>1175.5</v>
      </c>
      <c r="U13" s="2">
        <f t="shared" ref="U13:U21" si="5">T10+T11+T12+T13</f>
        <v>4189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120</v>
      </c>
      <c r="C14" s="46">
        <f>'G-1'!C14+'G-2'!C14+'G-3'!C14+'G-4'!C14</f>
        <v>594</v>
      </c>
      <c r="D14" s="46">
        <f>'G-1'!D14+'G-2'!D14+'G-3'!D14+'G-4'!D14</f>
        <v>83</v>
      </c>
      <c r="E14" s="46">
        <f>'G-1'!E14+'G-2'!E14+'G-3'!E14+'G-4'!E14</f>
        <v>92</v>
      </c>
      <c r="F14" s="6">
        <f t="shared" si="0"/>
        <v>1050</v>
      </c>
      <c r="G14" s="2">
        <f t="shared" si="3"/>
        <v>4416.5</v>
      </c>
      <c r="H14" s="19" t="s">
        <v>9</v>
      </c>
      <c r="I14" s="46">
        <f>'G-1'!I14+'G-2'!I14+'G-3'!I14+'G-4'!I14</f>
        <v>124</v>
      </c>
      <c r="J14" s="46">
        <f>'G-1'!J14+'G-2'!J14+'G-3'!J14+'G-4'!J14</f>
        <v>666</v>
      </c>
      <c r="K14" s="46">
        <f>'G-1'!K14+'G-2'!K14+'G-3'!K14+'G-4'!K14</f>
        <v>48</v>
      </c>
      <c r="L14" s="46">
        <f>'G-1'!L14+'G-2'!L14+'G-3'!L14+'G-4'!L14</f>
        <v>51</v>
      </c>
      <c r="M14" s="6">
        <f t="shared" si="1"/>
        <v>951.5</v>
      </c>
      <c r="N14" s="2">
        <f t="shared" si="4"/>
        <v>4148.5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3201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145</v>
      </c>
      <c r="C15" s="46">
        <f>'G-1'!C15+'G-2'!C15+'G-3'!C15+'G-4'!C15</f>
        <v>583</v>
      </c>
      <c r="D15" s="46">
        <f>'G-1'!D15+'G-2'!D15+'G-3'!D15+'G-4'!D15</f>
        <v>67</v>
      </c>
      <c r="E15" s="46">
        <f>'G-1'!E15+'G-2'!E15+'G-3'!E15+'G-4'!E15</f>
        <v>68</v>
      </c>
      <c r="F15" s="6">
        <f t="shared" si="0"/>
        <v>959.5</v>
      </c>
      <c r="G15" s="2">
        <f t="shared" si="3"/>
        <v>4168.5</v>
      </c>
      <c r="H15" s="19" t="s">
        <v>12</v>
      </c>
      <c r="I15" s="46">
        <f>'G-1'!I15+'G-2'!I15+'G-3'!I15+'G-4'!I15</f>
        <v>112</v>
      </c>
      <c r="J15" s="46">
        <f>'G-1'!J15+'G-2'!J15+'G-3'!J15+'G-4'!J15</f>
        <v>640</v>
      </c>
      <c r="K15" s="46">
        <f>'G-1'!K15+'G-2'!K15+'G-3'!K15+'G-4'!K15</f>
        <v>48</v>
      </c>
      <c r="L15" s="46">
        <f>'G-1'!L15+'G-2'!L15+'G-3'!L15+'G-4'!L15</f>
        <v>55</v>
      </c>
      <c r="M15" s="6">
        <f t="shared" si="1"/>
        <v>929.5</v>
      </c>
      <c r="N15" s="2">
        <f t="shared" si="4"/>
        <v>3968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2212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157</v>
      </c>
      <c r="C16" s="46">
        <f>'G-1'!C16+'G-2'!C16+'G-3'!C16+'G-4'!C16</f>
        <v>588</v>
      </c>
      <c r="D16" s="46">
        <f>'G-1'!D16+'G-2'!D16+'G-3'!D16+'G-4'!D16</f>
        <v>76</v>
      </c>
      <c r="E16" s="46">
        <f>'G-1'!E16+'G-2'!E16+'G-3'!E16+'G-4'!E16</f>
        <v>65</v>
      </c>
      <c r="F16" s="6">
        <f t="shared" si="0"/>
        <v>981</v>
      </c>
      <c r="G16" s="2">
        <f t="shared" si="3"/>
        <v>4038.5</v>
      </c>
      <c r="H16" s="19" t="s">
        <v>15</v>
      </c>
      <c r="I16" s="46">
        <f>'G-1'!I16+'G-2'!I16+'G-3'!I16+'G-4'!I16</f>
        <v>111</v>
      </c>
      <c r="J16" s="46">
        <f>'G-1'!J16+'G-2'!J16+'G-3'!J16+'G-4'!J16</f>
        <v>600</v>
      </c>
      <c r="K16" s="46">
        <f>'G-1'!K16+'G-2'!K16+'G-3'!K16+'G-4'!K16</f>
        <v>47</v>
      </c>
      <c r="L16" s="46">
        <f>'G-1'!L16+'G-2'!L16+'G-3'!L16+'G-4'!L16</f>
        <v>54</v>
      </c>
      <c r="M16" s="6">
        <f t="shared" si="1"/>
        <v>884.5</v>
      </c>
      <c r="N16" s="2">
        <f t="shared" si="4"/>
        <v>3780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1175.5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142</v>
      </c>
      <c r="C17" s="46">
        <f>'G-1'!C17+'G-2'!C17+'G-3'!C17+'G-4'!C17</f>
        <v>541</v>
      </c>
      <c r="D17" s="46">
        <f>'G-1'!D17+'G-2'!D17+'G-3'!D17+'G-4'!D17</f>
        <v>61</v>
      </c>
      <c r="E17" s="46">
        <f>'G-1'!E17+'G-2'!E17+'G-3'!E17+'G-4'!E17</f>
        <v>70</v>
      </c>
      <c r="F17" s="6">
        <f t="shared" si="0"/>
        <v>909</v>
      </c>
      <c r="G17" s="2">
        <f t="shared" si="3"/>
        <v>3899.5</v>
      </c>
      <c r="H17" s="19" t="s">
        <v>18</v>
      </c>
      <c r="I17" s="46">
        <f>'G-1'!I17+'G-2'!I17+'G-3'!I17+'G-4'!I17</f>
        <v>125</v>
      </c>
      <c r="J17" s="46">
        <f>'G-1'!J17+'G-2'!J17+'G-3'!J17+'G-4'!J17</f>
        <v>604</v>
      </c>
      <c r="K17" s="46">
        <f>'G-1'!K17+'G-2'!K17+'G-3'!K17+'G-4'!K17</f>
        <v>58</v>
      </c>
      <c r="L17" s="46">
        <f>'G-1'!L17+'G-2'!L17+'G-3'!L17+'G-4'!L17</f>
        <v>58</v>
      </c>
      <c r="M17" s="6">
        <f t="shared" si="1"/>
        <v>927.5</v>
      </c>
      <c r="N17" s="2">
        <f t="shared" si="4"/>
        <v>3693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148</v>
      </c>
      <c r="C18" s="46">
        <f>'G-1'!C18+'G-2'!C18+'G-3'!C18+'G-4'!C18</f>
        <v>538</v>
      </c>
      <c r="D18" s="46">
        <f>'G-1'!D18+'G-2'!D18+'G-3'!D18+'G-4'!D18</f>
        <v>62</v>
      </c>
      <c r="E18" s="46">
        <f>'G-1'!E18+'G-2'!E18+'G-3'!E18+'G-4'!E18</f>
        <v>74</v>
      </c>
      <c r="F18" s="6">
        <f t="shared" si="0"/>
        <v>921</v>
      </c>
      <c r="G18" s="2">
        <f t="shared" si="3"/>
        <v>3770.5</v>
      </c>
      <c r="H18" s="19" t="s">
        <v>20</v>
      </c>
      <c r="I18" s="46">
        <f>'G-1'!I18+'G-2'!I18+'G-3'!I18+'G-4'!I18</f>
        <v>127</v>
      </c>
      <c r="J18" s="46">
        <f>'G-1'!J18+'G-2'!J18+'G-3'!J18+'G-4'!J18</f>
        <v>626</v>
      </c>
      <c r="K18" s="46">
        <f>'G-1'!K18+'G-2'!K18+'G-3'!K18+'G-4'!K18</f>
        <v>62</v>
      </c>
      <c r="L18" s="46">
        <f>'G-1'!L18+'G-2'!L18+'G-3'!L18+'G-4'!L18</f>
        <v>73</v>
      </c>
      <c r="M18" s="6">
        <f t="shared" si="1"/>
        <v>996</v>
      </c>
      <c r="N18" s="2">
        <f t="shared" si="4"/>
        <v>3737.5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115</v>
      </c>
      <c r="C19" s="47">
        <f>'G-1'!C19+'G-2'!C19+'G-3'!C19+'G-4'!C19</f>
        <v>493</v>
      </c>
      <c r="D19" s="47">
        <f>'G-1'!D19+'G-2'!D19+'G-3'!D19+'G-4'!D19</f>
        <v>52</v>
      </c>
      <c r="E19" s="47">
        <f>'G-1'!E19+'G-2'!E19+'G-3'!E19+'G-4'!E19</f>
        <v>71</v>
      </c>
      <c r="F19" s="7">
        <f t="shared" si="0"/>
        <v>832</v>
      </c>
      <c r="G19" s="3">
        <f t="shared" si="3"/>
        <v>3643</v>
      </c>
      <c r="H19" s="20" t="s">
        <v>22</v>
      </c>
      <c r="I19" s="46">
        <f>'G-1'!I19+'G-2'!I19+'G-3'!I19+'G-4'!I19</f>
        <v>157</v>
      </c>
      <c r="J19" s="46">
        <f>'G-1'!J19+'G-2'!J19+'G-3'!J19+'G-4'!J19</f>
        <v>640</v>
      </c>
      <c r="K19" s="46">
        <f>'G-1'!K19+'G-2'!K19+'G-3'!K19+'G-4'!K19</f>
        <v>65</v>
      </c>
      <c r="L19" s="46">
        <f>'G-1'!L19+'G-2'!L19+'G-3'!L19+'G-4'!L19</f>
        <v>73</v>
      </c>
      <c r="M19" s="6">
        <f t="shared" si="1"/>
        <v>1031</v>
      </c>
      <c r="N19" s="2">
        <f>M16+M17+M18+M19</f>
        <v>3839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145</v>
      </c>
      <c r="C20" s="45">
        <f>'G-1'!C20+'G-2'!C20+'G-3'!C20+'G-4'!C20</f>
        <v>610</v>
      </c>
      <c r="D20" s="45">
        <f>'G-1'!D20+'G-2'!D20+'G-3'!D20+'G-4'!D20</f>
        <v>65</v>
      </c>
      <c r="E20" s="45">
        <f>'G-1'!E20+'G-2'!E20+'G-3'!E20+'G-4'!E20</f>
        <v>82</v>
      </c>
      <c r="F20" s="8">
        <f t="shared" si="0"/>
        <v>1017.5</v>
      </c>
      <c r="G20" s="35"/>
      <c r="H20" s="19" t="s">
        <v>24</v>
      </c>
      <c r="I20" s="46">
        <f>'G-1'!I20+'G-2'!I20+'G-3'!I20+'G-4'!I20</f>
        <v>157</v>
      </c>
      <c r="J20" s="46">
        <f>'G-1'!J20+'G-2'!J20+'G-3'!J20+'G-4'!J20</f>
        <v>614</v>
      </c>
      <c r="K20" s="46">
        <f>'G-1'!K20+'G-2'!K20+'G-3'!K20+'G-4'!K20</f>
        <v>61</v>
      </c>
      <c r="L20" s="46">
        <f>'G-1'!L20+'G-2'!L20+'G-3'!L20+'G-4'!L20</f>
        <v>79</v>
      </c>
      <c r="M20" s="8">
        <f t="shared" si="1"/>
        <v>1012</v>
      </c>
      <c r="N20" s="2">
        <f>M17+M18+M19+M20</f>
        <v>3966.5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145</v>
      </c>
      <c r="C21" s="46">
        <f>'G-1'!C21+'G-2'!C21+'G-3'!C21+'G-4'!C21</f>
        <v>609</v>
      </c>
      <c r="D21" s="46">
        <f>'G-1'!D21+'G-2'!D21+'G-3'!D21+'G-4'!D21</f>
        <v>67</v>
      </c>
      <c r="E21" s="46">
        <f>'G-1'!E21+'G-2'!E21+'G-3'!E21+'G-4'!E21</f>
        <v>96</v>
      </c>
      <c r="F21" s="6">
        <f t="shared" si="0"/>
        <v>1055.5</v>
      </c>
      <c r="G21" s="36"/>
      <c r="H21" s="20" t="s">
        <v>25</v>
      </c>
      <c r="I21" s="46">
        <f>'G-1'!I21+'G-2'!I21+'G-3'!I21+'G-4'!I21</f>
        <v>170</v>
      </c>
      <c r="J21" s="46">
        <f>'G-1'!J21+'G-2'!J21+'G-3'!J21+'G-4'!J21</f>
        <v>600</v>
      </c>
      <c r="K21" s="46">
        <f>'G-1'!K21+'G-2'!K21+'G-3'!K21+'G-4'!K21</f>
        <v>77</v>
      </c>
      <c r="L21" s="46">
        <f>'G-1'!L21+'G-2'!L21+'G-3'!L21+'G-4'!L21</f>
        <v>86</v>
      </c>
      <c r="M21" s="6">
        <f t="shared" si="1"/>
        <v>1054</v>
      </c>
      <c r="N21" s="2">
        <f>M18+M19+M20+M21</f>
        <v>4093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143</v>
      </c>
      <c r="C22" s="46">
        <f>'G-1'!C22+'G-2'!C22+'G-3'!C22+'G-4'!C22</f>
        <v>547</v>
      </c>
      <c r="D22" s="46">
        <f>'G-1'!D22+'G-2'!D22+'G-3'!D22+'G-4'!D22</f>
        <v>53</v>
      </c>
      <c r="E22" s="46">
        <f>'G-1'!E22+'G-2'!E22+'G-3'!E22+'G-4'!E22</f>
        <v>70</v>
      </c>
      <c r="F22" s="6">
        <f t="shared" si="0"/>
        <v>899.5</v>
      </c>
      <c r="G22" s="2"/>
      <c r="H22" s="21" t="s">
        <v>26</v>
      </c>
      <c r="I22" s="46">
        <f>'G-1'!I22+'G-2'!I22+'G-3'!I22+'G-4'!I22</f>
        <v>156</v>
      </c>
      <c r="J22" s="46">
        <f>'G-1'!J22+'G-2'!J22+'G-3'!J22+'G-4'!J22</f>
        <v>587</v>
      </c>
      <c r="K22" s="46">
        <f>'G-1'!K22+'G-2'!K22+'G-3'!K22+'G-4'!K22</f>
        <v>55</v>
      </c>
      <c r="L22" s="46">
        <f>'G-1'!L22+'G-2'!L22+'G-3'!L22+'G-4'!L22</f>
        <v>70</v>
      </c>
      <c r="M22" s="6">
        <f t="shared" si="1"/>
        <v>950</v>
      </c>
      <c r="N22" s="3">
        <f>M19+M20+M21+M22</f>
        <v>4047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4" t="s">
        <v>47</v>
      </c>
      <c r="B23" s="165"/>
      <c r="C23" s="170" t="s">
        <v>50</v>
      </c>
      <c r="D23" s="171"/>
      <c r="E23" s="171"/>
      <c r="F23" s="172"/>
      <c r="G23" s="82">
        <f>MAX(G13:G19)</f>
        <v>4535</v>
      </c>
      <c r="H23" s="168" t="s">
        <v>48</v>
      </c>
      <c r="I23" s="169"/>
      <c r="J23" s="161" t="s">
        <v>50</v>
      </c>
      <c r="K23" s="162"/>
      <c r="L23" s="162"/>
      <c r="M23" s="163"/>
      <c r="N23" s="83">
        <f>MAX(N10:N22)</f>
        <v>4201</v>
      </c>
      <c r="O23" s="164" t="s">
        <v>49</v>
      </c>
      <c r="P23" s="165"/>
      <c r="Q23" s="170" t="s">
        <v>50</v>
      </c>
      <c r="R23" s="171"/>
      <c r="S23" s="171"/>
      <c r="T23" s="172"/>
      <c r="U23" s="82">
        <f>MAX(U13:U21)</f>
        <v>4189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6"/>
      <c r="B24" s="167"/>
      <c r="C24" s="80" t="s">
        <v>73</v>
      </c>
      <c r="D24" s="84"/>
      <c r="E24" s="84"/>
      <c r="F24" s="85" t="s">
        <v>65</v>
      </c>
      <c r="G24" s="86"/>
      <c r="H24" s="166"/>
      <c r="I24" s="167"/>
      <c r="J24" s="80" t="s">
        <v>73</v>
      </c>
      <c r="K24" s="84"/>
      <c r="L24" s="84"/>
      <c r="M24" s="85" t="s">
        <v>76</v>
      </c>
      <c r="N24" s="86"/>
      <c r="O24" s="166"/>
      <c r="P24" s="167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3" t="s">
        <v>51</v>
      </c>
      <c r="B26" s="173"/>
      <c r="C26" s="173"/>
      <c r="D26" s="173"/>
      <c r="E26" s="17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W21" sqref="W21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7" t="s">
        <v>38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4" t="s">
        <v>54</v>
      </c>
      <c r="B4" s="174"/>
      <c r="C4" s="174"/>
      <c r="D4" s="26"/>
      <c r="E4" s="179" t="str">
        <f>'G-1'!E4:H4</f>
        <v>DE OBRA</v>
      </c>
      <c r="F4" s="179"/>
      <c r="G4" s="179"/>
      <c r="H4" s="179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5" t="s">
        <v>56</v>
      </c>
      <c r="B5" s="175"/>
      <c r="C5" s="175"/>
      <c r="D5" s="179" t="str">
        <f>'G-1'!D5:H5</f>
        <v>CL 72 - VIA 40</v>
      </c>
      <c r="E5" s="179"/>
      <c r="F5" s="179"/>
      <c r="G5" s="179"/>
      <c r="H5" s="179"/>
      <c r="I5" s="175" t="s">
        <v>53</v>
      </c>
      <c r="J5" s="175"/>
      <c r="K5" s="175"/>
      <c r="L5" s="180">
        <f>'G-1'!L5:N5</f>
        <v>2285</v>
      </c>
      <c r="M5" s="180"/>
      <c r="N5" s="180"/>
      <c r="O5" s="12"/>
      <c r="P5" s="175" t="s">
        <v>57</v>
      </c>
      <c r="Q5" s="175"/>
      <c r="R5" s="175"/>
      <c r="S5" s="178" t="s">
        <v>157</v>
      </c>
      <c r="T5" s="178"/>
      <c r="U5" s="178"/>
    </row>
    <row r="6" spans="1:28" ht="12.75" customHeight="1" x14ac:dyDescent="0.2">
      <c r="A6" s="175" t="s">
        <v>55</v>
      </c>
      <c r="B6" s="175"/>
      <c r="C6" s="175"/>
      <c r="D6" s="176" t="s">
        <v>149</v>
      </c>
      <c r="E6" s="176"/>
      <c r="F6" s="176"/>
      <c r="G6" s="176"/>
      <c r="H6" s="176"/>
      <c r="I6" s="175" t="s">
        <v>59</v>
      </c>
      <c r="J6" s="175"/>
      <c r="K6" s="175"/>
      <c r="L6" s="181">
        <v>1</v>
      </c>
      <c r="M6" s="181"/>
      <c r="N6" s="181"/>
      <c r="O6" s="42"/>
      <c r="P6" s="175" t="s">
        <v>58</v>
      </c>
      <c r="Q6" s="175"/>
      <c r="R6" s="175"/>
      <c r="S6" s="189">
        <f>'G-1'!S6:U6</f>
        <v>44428</v>
      </c>
      <c r="T6" s="189"/>
      <c r="U6" s="189"/>
    </row>
    <row r="7" spans="1:28" ht="7.5" customHeight="1" x14ac:dyDescent="0.2">
      <c r="A7" s="13"/>
      <c r="B7" s="11"/>
      <c r="C7" s="11"/>
      <c r="D7" s="11"/>
      <c r="E7" s="188"/>
      <c r="F7" s="188"/>
      <c r="G7" s="188"/>
      <c r="H7" s="188"/>
      <c r="I7" s="188"/>
      <c r="J7" s="188"/>
      <c r="K7" s="188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2" t="s">
        <v>36</v>
      </c>
      <c r="B8" s="185" t="s">
        <v>34</v>
      </c>
      <c r="C8" s="186"/>
      <c r="D8" s="186"/>
      <c r="E8" s="187"/>
      <c r="F8" s="182" t="s">
        <v>35</v>
      </c>
      <c r="G8" s="182" t="s">
        <v>37</v>
      </c>
      <c r="H8" s="182" t="s">
        <v>36</v>
      </c>
      <c r="I8" s="185" t="s">
        <v>34</v>
      </c>
      <c r="J8" s="186"/>
      <c r="K8" s="186"/>
      <c r="L8" s="187"/>
      <c r="M8" s="182" t="s">
        <v>35</v>
      </c>
      <c r="N8" s="182" t="s">
        <v>37</v>
      </c>
      <c r="O8" s="182" t="s">
        <v>36</v>
      </c>
      <c r="P8" s="185" t="s">
        <v>34</v>
      </c>
      <c r="Q8" s="186"/>
      <c r="R8" s="186"/>
      <c r="S8" s="187"/>
      <c r="T8" s="182" t="s">
        <v>35</v>
      </c>
      <c r="U8" s="182" t="s">
        <v>37</v>
      </c>
    </row>
    <row r="9" spans="1:28" ht="12" customHeight="1" x14ac:dyDescent="0.2">
      <c r="A9" s="184"/>
      <c r="B9" s="15" t="s">
        <v>52</v>
      </c>
      <c r="C9" s="15" t="s">
        <v>0</v>
      </c>
      <c r="D9" s="15" t="s">
        <v>2</v>
      </c>
      <c r="E9" s="16" t="s">
        <v>3</v>
      </c>
      <c r="F9" s="184"/>
      <c r="G9" s="184"/>
      <c r="H9" s="184"/>
      <c r="I9" s="17" t="s">
        <v>52</v>
      </c>
      <c r="J9" s="17" t="s">
        <v>0</v>
      </c>
      <c r="K9" s="15" t="s">
        <v>2</v>
      </c>
      <c r="L9" s="16" t="s">
        <v>3</v>
      </c>
      <c r="M9" s="184"/>
      <c r="N9" s="184"/>
      <c r="O9" s="184"/>
      <c r="P9" s="17" t="s">
        <v>52</v>
      </c>
      <c r="Q9" s="17" t="s">
        <v>0</v>
      </c>
      <c r="R9" s="15" t="s">
        <v>2</v>
      </c>
      <c r="S9" s="16" t="s">
        <v>3</v>
      </c>
      <c r="T9" s="184"/>
      <c r="U9" s="184"/>
    </row>
    <row r="10" spans="1:28" ht="24" customHeight="1" x14ac:dyDescent="0.2">
      <c r="A10" s="18" t="s">
        <v>11</v>
      </c>
      <c r="B10" s="46">
        <v>15</v>
      </c>
      <c r="C10" s="46">
        <v>28</v>
      </c>
      <c r="D10" s="46">
        <v>1</v>
      </c>
      <c r="E10" s="46">
        <v>5</v>
      </c>
      <c r="F10" s="61">
        <f>B10*0.5+C10*1+D10*2+E10*2.5</f>
        <v>50</v>
      </c>
      <c r="G10" s="2"/>
      <c r="H10" s="19" t="s">
        <v>4</v>
      </c>
      <c r="I10" s="46">
        <v>7</v>
      </c>
      <c r="J10" s="46">
        <v>36</v>
      </c>
      <c r="K10" s="46">
        <v>0</v>
      </c>
      <c r="L10" s="46">
        <v>3</v>
      </c>
      <c r="M10" s="6">
        <f>I10*0.5+J10*1+K10*2+L10*2.5</f>
        <v>47</v>
      </c>
      <c r="N10" s="9">
        <f>F20+F21+F22+M10</f>
        <v>176.5</v>
      </c>
      <c r="O10" s="19" t="s">
        <v>43</v>
      </c>
      <c r="P10" s="46">
        <v>9</v>
      </c>
      <c r="Q10" s="46">
        <v>37</v>
      </c>
      <c r="R10" s="46">
        <v>0</v>
      </c>
      <c r="S10" s="46">
        <v>2</v>
      </c>
      <c r="T10" s="6">
        <f>P10*0.5+Q10*1+R10*2+S10*2.5</f>
        <v>46.5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19</v>
      </c>
      <c r="C11" s="46">
        <v>36</v>
      </c>
      <c r="D11" s="46">
        <v>2</v>
      </c>
      <c r="E11" s="46">
        <v>6</v>
      </c>
      <c r="F11" s="6">
        <f t="shared" ref="F11:F22" si="0">B11*0.5+C11*1+D11*2+E11*2.5</f>
        <v>64.5</v>
      </c>
      <c r="G11" s="2"/>
      <c r="H11" s="19" t="s">
        <v>5</v>
      </c>
      <c r="I11" s="46">
        <v>6</v>
      </c>
      <c r="J11" s="46">
        <v>35</v>
      </c>
      <c r="K11" s="46">
        <v>2</v>
      </c>
      <c r="L11" s="46">
        <v>3</v>
      </c>
      <c r="M11" s="6">
        <f t="shared" ref="M11:M22" si="1">I11*0.5+J11*1+K11*2+L11*2.5</f>
        <v>49.5</v>
      </c>
      <c r="N11" s="9">
        <f>F21+F22+M10+M11</f>
        <v>197.5</v>
      </c>
      <c r="O11" s="19" t="s">
        <v>44</v>
      </c>
      <c r="P11" s="46">
        <v>7</v>
      </c>
      <c r="Q11" s="46">
        <v>33</v>
      </c>
      <c r="R11" s="46">
        <v>0</v>
      </c>
      <c r="S11" s="46">
        <v>0</v>
      </c>
      <c r="T11" s="6">
        <f t="shared" ref="T11:T21" si="2">P11*0.5+Q11*1+R11*2+S11*2.5</f>
        <v>36.5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24</v>
      </c>
      <c r="C12" s="46">
        <v>43</v>
      </c>
      <c r="D12" s="46">
        <v>2</v>
      </c>
      <c r="E12" s="46">
        <v>3</v>
      </c>
      <c r="F12" s="6">
        <f t="shared" si="0"/>
        <v>66.5</v>
      </c>
      <c r="G12" s="2"/>
      <c r="H12" s="19" t="s">
        <v>6</v>
      </c>
      <c r="I12" s="46">
        <v>9</v>
      </c>
      <c r="J12" s="46">
        <v>30</v>
      </c>
      <c r="K12" s="46">
        <v>0</v>
      </c>
      <c r="L12" s="46">
        <v>2</v>
      </c>
      <c r="M12" s="6">
        <f t="shared" si="1"/>
        <v>39.5</v>
      </c>
      <c r="N12" s="2">
        <f>F22+M10+M11+M12</f>
        <v>176.5</v>
      </c>
      <c r="O12" s="19" t="s">
        <v>32</v>
      </c>
      <c r="P12" s="46">
        <v>3</v>
      </c>
      <c r="Q12" s="46">
        <v>34</v>
      </c>
      <c r="R12" s="46">
        <v>1</v>
      </c>
      <c r="S12" s="46">
        <v>4</v>
      </c>
      <c r="T12" s="6">
        <f t="shared" si="2"/>
        <v>47.5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12</v>
      </c>
      <c r="C13" s="46">
        <v>41</v>
      </c>
      <c r="D13" s="46">
        <v>1</v>
      </c>
      <c r="E13" s="46">
        <v>3</v>
      </c>
      <c r="F13" s="6">
        <f t="shared" si="0"/>
        <v>56.5</v>
      </c>
      <c r="G13" s="2">
        <f>F10+F11+F12+F13</f>
        <v>237.5</v>
      </c>
      <c r="H13" s="19" t="s">
        <v>7</v>
      </c>
      <c r="I13" s="46">
        <v>9</v>
      </c>
      <c r="J13" s="46">
        <v>34</v>
      </c>
      <c r="K13" s="46">
        <v>1</v>
      </c>
      <c r="L13" s="46">
        <v>1</v>
      </c>
      <c r="M13" s="6">
        <f t="shared" si="1"/>
        <v>43</v>
      </c>
      <c r="N13" s="2">
        <f t="shared" ref="N13:N18" si="3">M10+M11+M12+M13</f>
        <v>179</v>
      </c>
      <c r="O13" s="19" t="s">
        <v>33</v>
      </c>
      <c r="P13" s="46">
        <v>10</v>
      </c>
      <c r="Q13" s="46">
        <v>37</v>
      </c>
      <c r="R13" s="46">
        <v>1</v>
      </c>
      <c r="S13" s="46">
        <v>2</v>
      </c>
      <c r="T13" s="6">
        <f t="shared" si="2"/>
        <v>49</v>
      </c>
      <c r="U13" s="2">
        <f t="shared" ref="U13:U21" si="4">T10+T11+T12+T13</f>
        <v>179.5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6</v>
      </c>
      <c r="C14" s="46">
        <v>40</v>
      </c>
      <c r="D14" s="46">
        <v>0</v>
      </c>
      <c r="E14" s="46">
        <v>3</v>
      </c>
      <c r="F14" s="6">
        <f t="shared" si="0"/>
        <v>50.5</v>
      </c>
      <c r="G14" s="2">
        <f t="shared" ref="G14:G19" si="5">F11+F12+F13+F14</f>
        <v>238</v>
      </c>
      <c r="H14" s="19" t="s">
        <v>9</v>
      </c>
      <c r="I14" s="46">
        <v>5</v>
      </c>
      <c r="J14" s="46">
        <v>29</v>
      </c>
      <c r="K14" s="46">
        <v>0</v>
      </c>
      <c r="L14" s="46">
        <v>1</v>
      </c>
      <c r="M14" s="6">
        <f t="shared" si="1"/>
        <v>34</v>
      </c>
      <c r="N14" s="2">
        <f t="shared" si="3"/>
        <v>166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133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12</v>
      </c>
      <c r="C15" s="46">
        <v>35</v>
      </c>
      <c r="D15" s="46">
        <v>1</v>
      </c>
      <c r="E15" s="46">
        <v>2</v>
      </c>
      <c r="F15" s="6">
        <f t="shared" si="0"/>
        <v>48</v>
      </c>
      <c r="G15" s="2">
        <f t="shared" si="5"/>
        <v>221.5</v>
      </c>
      <c r="H15" s="19" t="s">
        <v>12</v>
      </c>
      <c r="I15" s="46">
        <v>8</v>
      </c>
      <c r="J15" s="46">
        <v>31</v>
      </c>
      <c r="K15" s="46">
        <v>2</v>
      </c>
      <c r="L15" s="46">
        <v>2</v>
      </c>
      <c r="M15" s="6">
        <f t="shared" si="1"/>
        <v>44</v>
      </c>
      <c r="N15" s="2">
        <f t="shared" si="3"/>
        <v>160.5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96.5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8</v>
      </c>
      <c r="C16" s="46">
        <v>29</v>
      </c>
      <c r="D16" s="46">
        <v>0</v>
      </c>
      <c r="E16" s="46">
        <v>3</v>
      </c>
      <c r="F16" s="6">
        <f t="shared" si="0"/>
        <v>40.5</v>
      </c>
      <c r="G16" s="2">
        <f t="shared" si="5"/>
        <v>195.5</v>
      </c>
      <c r="H16" s="19" t="s">
        <v>15</v>
      </c>
      <c r="I16" s="46">
        <v>6</v>
      </c>
      <c r="J16" s="46">
        <v>28</v>
      </c>
      <c r="K16" s="46">
        <v>1</v>
      </c>
      <c r="L16" s="46">
        <v>1</v>
      </c>
      <c r="M16" s="6">
        <f t="shared" si="1"/>
        <v>35.5</v>
      </c>
      <c r="N16" s="2">
        <f t="shared" si="3"/>
        <v>156.5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49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6</v>
      </c>
      <c r="C17" s="46">
        <v>17</v>
      </c>
      <c r="D17" s="46">
        <v>0</v>
      </c>
      <c r="E17" s="46">
        <v>2</v>
      </c>
      <c r="F17" s="6">
        <f t="shared" si="0"/>
        <v>25</v>
      </c>
      <c r="G17" s="2">
        <f t="shared" si="5"/>
        <v>164</v>
      </c>
      <c r="H17" s="19" t="s">
        <v>18</v>
      </c>
      <c r="I17" s="46">
        <v>5</v>
      </c>
      <c r="J17" s="46">
        <v>23</v>
      </c>
      <c r="K17" s="46">
        <v>1</v>
      </c>
      <c r="L17" s="46">
        <v>2</v>
      </c>
      <c r="M17" s="6">
        <f t="shared" si="1"/>
        <v>32.5</v>
      </c>
      <c r="N17" s="2">
        <f t="shared" si="3"/>
        <v>146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9</v>
      </c>
      <c r="C18" s="46">
        <v>47</v>
      </c>
      <c r="D18" s="46">
        <v>1</v>
      </c>
      <c r="E18" s="46">
        <v>0</v>
      </c>
      <c r="F18" s="6">
        <f t="shared" si="0"/>
        <v>53.5</v>
      </c>
      <c r="G18" s="2">
        <f t="shared" si="5"/>
        <v>167</v>
      </c>
      <c r="H18" s="19" t="s">
        <v>20</v>
      </c>
      <c r="I18" s="46">
        <v>2</v>
      </c>
      <c r="J18" s="46">
        <v>25</v>
      </c>
      <c r="K18" s="46">
        <v>1</v>
      </c>
      <c r="L18" s="46">
        <v>2</v>
      </c>
      <c r="M18" s="6">
        <f t="shared" si="1"/>
        <v>33</v>
      </c>
      <c r="N18" s="2">
        <f t="shared" si="3"/>
        <v>145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6</v>
      </c>
      <c r="C19" s="47">
        <v>30</v>
      </c>
      <c r="D19" s="47">
        <v>0</v>
      </c>
      <c r="E19" s="47">
        <v>2</v>
      </c>
      <c r="F19" s="7">
        <f t="shared" si="0"/>
        <v>38</v>
      </c>
      <c r="G19" s="3">
        <f t="shared" si="5"/>
        <v>157</v>
      </c>
      <c r="H19" s="20" t="s">
        <v>22</v>
      </c>
      <c r="I19" s="45">
        <v>4</v>
      </c>
      <c r="J19" s="45">
        <v>21</v>
      </c>
      <c r="K19" s="45">
        <v>0</v>
      </c>
      <c r="L19" s="45">
        <v>5</v>
      </c>
      <c r="M19" s="6">
        <f t="shared" si="1"/>
        <v>35.5</v>
      </c>
      <c r="N19" s="2">
        <f>M16+M17+M18+M19</f>
        <v>136.5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6</v>
      </c>
      <c r="C20" s="45">
        <v>23</v>
      </c>
      <c r="D20" s="45">
        <v>0</v>
      </c>
      <c r="E20" s="45">
        <v>1</v>
      </c>
      <c r="F20" s="8">
        <f t="shared" si="0"/>
        <v>28.5</v>
      </c>
      <c r="G20" s="35"/>
      <c r="H20" s="19" t="s">
        <v>24</v>
      </c>
      <c r="I20" s="46">
        <v>9</v>
      </c>
      <c r="J20" s="46">
        <v>30</v>
      </c>
      <c r="K20" s="46">
        <v>0</v>
      </c>
      <c r="L20" s="46">
        <v>4</v>
      </c>
      <c r="M20" s="8">
        <f t="shared" si="1"/>
        <v>44.5</v>
      </c>
      <c r="N20" s="2">
        <f>M17+M18+M19+M20</f>
        <v>145.5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8</v>
      </c>
      <c r="C21" s="46">
        <v>45</v>
      </c>
      <c r="D21" s="46">
        <v>2</v>
      </c>
      <c r="E21" s="46">
        <v>3</v>
      </c>
      <c r="F21" s="6">
        <f t="shared" si="0"/>
        <v>60.5</v>
      </c>
      <c r="G21" s="36"/>
      <c r="H21" s="20" t="s">
        <v>25</v>
      </c>
      <c r="I21" s="46">
        <v>18</v>
      </c>
      <c r="J21" s="46">
        <v>40</v>
      </c>
      <c r="K21" s="46">
        <v>0</v>
      </c>
      <c r="L21" s="46">
        <v>2</v>
      </c>
      <c r="M21" s="6">
        <f t="shared" si="1"/>
        <v>54</v>
      </c>
      <c r="N21" s="2">
        <f>M18+M19+M20+M21</f>
        <v>167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7</v>
      </c>
      <c r="C22" s="46">
        <v>30</v>
      </c>
      <c r="D22" s="46">
        <v>1</v>
      </c>
      <c r="E22" s="46">
        <v>2</v>
      </c>
      <c r="F22" s="6">
        <f t="shared" si="0"/>
        <v>40.5</v>
      </c>
      <c r="G22" s="2"/>
      <c r="H22" s="21" t="s">
        <v>26</v>
      </c>
      <c r="I22" s="47">
        <v>16</v>
      </c>
      <c r="J22" s="47">
        <v>36</v>
      </c>
      <c r="K22" s="47">
        <v>1</v>
      </c>
      <c r="L22" s="47">
        <v>2</v>
      </c>
      <c r="M22" s="6">
        <f t="shared" si="1"/>
        <v>51</v>
      </c>
      <c r="N22" s="3">
        <f>M19+M20+M21+M22</f>
        <v>185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4" t="s">
        <v>47</v>
      </c>
      <c r="B23" s="165"/>
      <c r="C23" s="170" t="s">
        <v>50</v>
      </c>
      <c r="D23" s="171"/>
      <c r="E23" s="171"/>
      <c r="F23" s="172"/>
      <c r="G23" s="82">
        <f>MAX(G13:G19)</f>
        <v>238</v>
      </c>
      <c r="H23" s="168" t="s">
        <v>48</v>
      </c>
      <c r="I23" s="169"/>
      <c r="J23" s="161" t="s">
        <v>50</v>
      </c>
      <c r="K23" s="162"/>
      <c r="L23" s="162"/>
      <c r="M23" s="163"/>
      <c r="N23" s="83">
        <f>MAX(N10:N22)</f>
        <v>197.5</v>
      </c>
      <c r="O23" s="164" t="s">
        <v>49</v>
      </c>
      <c r="P23" s="165"/>
      <c r="Q23" s="170" t="s">
        <v>50</v>
      </c>
      <c r="R23" s="171"/>
      <c r="S23" s="171"/>
      <c r="T23" s="172"/>
      <c r="U23" s="82">
        <f>MAX(U13:U21)</f>
        <v>179.5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6"/>
      <c r="B24" s="167"/>
      <c r="C24" s="80" t="s">
        <v>73</v>
      </c>
      <c r="D24" s="84"/>
      <c r="E24" s="84"/>
      <c r="F24" s="85" t="s">
        <v>65</v>
      </c>
      <c r="G24" s="86"/>
      <c r="H24" s="166"/>
      <c r="I24" s="167"/>
      <c r="J24" s="80" t="s">
        <v>73</v>
      </c>
      <c r="K24" s="84"/>
      <c r="L24" s="84"/>
      <c r="M24" s="85" t="s">
        <v>64</v>
      </c>
      <c r="N24" s="86"/>
      <c r="O24" s="166"/>
      <c r="P24" s="167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3" t="s">
        <v>51</v>
      </c>
      <c r="B26" s="173"/>
      <c r="C26" s="173"/>
      <c r="D26" s="173"/>
      <c r="E26" s="17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26:E26"/>
    <mergeCell ref="A23:B24"/>
    <mergeCell ref="C23:F23"/>
    <mergeCell ref="H23:I24"/>
    <mergeCell ref="J23:M23"/>
    <mergeCell ref="O23:P24"/>
    <mergeCell ref="Q23:T23"/>
    <mergeCell ref="M8:M9"/>
    <mergeCell ref="N8:N9"/>
    <mergeCell ref="O8:O9"/>
    <mergeCell ref="P8:S8"/>
    <mergeCell ref="T8:T9"/>
    <mergeCell ref="U8:U9"/>
    <mergeCell ref="E7:K7"/>
    <mergeCell ref="A8:A9"/>
    <mergeCell ref="B8:E8"/>
    <mergeCell ref="F8:F9"/>
    <mergeCell ref="G8:G9"/>
    <mergeCell ref="H8:H9"/>
    <mergeCell ref="I8:L8"/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  <mergeCell ref="A6:C6"/>
    <mergeCell ref="D6:H6"/>
    <mergeCell ref="I6:K6"/>
    <mergeCell ref="L6:N6"/>
    <mergeCell ref="P6:R6"/>
  </mergeCells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Q38" sqref="Q38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6" t="s">
        <v>112</v>
      </c>
      <c r="B2" s="216"/>
      <c r="C2" s="216"/>
      <c r="D2" s="216"/>
      <c r="E2" s="216"/>
      <c r="F2" s="216"/>
      <c r="G2" s="216"/>
      <c r="H2" s="216"/>
      <c r="I2" s="216"/>
      <c r="J2" s="216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17" t="s">
        <v>113</v>
      </c>
      <c r="B4" s="217"/>
      <c r="C4" s="218" t="s">
        <v>60</v>
      </c>
      <c r="D4" s="218"/>
      <c r="E4" s="218"/>
      <c r="F4" s="108"/>
      <c r="G4" s="104"/>
      <c r="H4" s="104"/>
      <c r="I4" s="104"/>
      <c r="J4" s="104"/>
    </row>
    <row r="5" spans="1:10" x14ac:dyDescent="0.2">
      <c r="A5" s="175" t="s">
        <v>56</v>
      </c>
      <c r="B5" s="175"/>
      <c r="C5" s="219" t="str">
        <f>'G-1'!D5</f>
        <v>CL 72 - VIA 40</v>
      </c>
      <c r="D5" s="219"/>
      <c r="E5" s="219"/>
      <c r="F5" s="109"/>
      <c r="G5" s="110"/>
      <c r="H5" s="101" t="s">
        <v>53</v>
      </c>
      <c r="I5" s="220">
        <f>'G-1'!L5</f>
        <v>2285</v>
      </c>
      <c r="J5" s="220"/>
    </row>
    <row r="6" spans="1:10" x14ac:dyDescent="0.2">
      <c r="A6" s="175" t="s">
        <v>114</v>
      </c>
      <c r="B6" s="175"/>
      <c r="C6" s="221" t="s">
        <v>151</v>
      </c>
      <c r="D6" s="221"/>
      <c r="E6" s="221"/>
      <c r="F6" s="109"/>
      <c r="G6" s="110"/>
      <c r="H6" s="101" t="s">
        <v>58</v>
      </c>
      <c r="I6" s="222">
        <f>'G-1'!S6</f>
        <v>44428</v>
      </c>
      <c r="J6" s="222"/>
    </row>
    <row r="7" spans="1:10" x14ac:dyDescent="0.2">
      <c r="A7" s="111"/>
      <c r="B7" s="111"/>
      <c r="C7" s="223"/>
      <c r="D7" s="223"/>
      <c r="E7" s="223"/>
      <c r="F7" s="223"/>
      <c r="G7" s="108"/>
      <c r="H7" s="112"/>
      <c r="I7" s="113"/>
      <c r="J7" s="104"/>
    </row>
    <row r="8" spans="1:10" x14ac:dyDescent="0.2">
      <c r="A8" s="224" t="s">
        <v>115</v>
      </c>
      <c r="B8" s="226" t="s">
        <v>116</v>
      </c>
      <c r="C8" s="224" t="s">
        <v>117</v>
      </c>
      <c r="D8" s="226" t="s">
        <v>118</v>
      </c>
      <c r="E8" s="114" t="s">
        <v>119</v>
      </c>
      <c r="F8" s="115" t="s">
        <v>120</v>
      </c>
      <c r="G8" s="116" t="s">
        <v>121</v>
      </c>
      <c r="H8" s="115" t="s">
        <v>122</v>
      </c>
      <c r="I8" s="228" t="s">
        <v>123</v>
      </c>
      <c r="J8" s="230" t="s">
        <v>124</v>
      </c>
    </row>
    <row r="9" spans="1:10" x14ac:dyDescent="0.2">
      <c r="A9" s="225"/>
      <c r="B9" s="227"/>
      <c r="C9" s="225"/>
      <c r="D9" s="227"/>
      <c r="E9" s="117" t="s">
        <v>52</v>
      </c>
      <c r="F9" s="118" t="s">
        <v>0</v>
      </c>
      <c r="G9" s="119" t="s">
        <v>2</v>
      </c>
      <c r="H9" s="118" t="s">
        <v>3</v>
      </c>
      <c r="I9" s="229"/>
      <c r="J9" s="231"/>
    </row>
    <row r="10" spans="1:10" x14ac:dyDescent="0.2">
      <c r="A10" s="232" t="s">
        <v>125</v>
      </c>
      <c r="B10" s="235">
        <v>1</v>
      </c>
      <c r="C10" s="120"/>
      <c r="D10" s="121" t="s">
        <v>126</v>
      </c>
      <c r="E10" s="73">
        <v>1</v>
      </c>
      <c r="F10" s="73">
        <v>5</v>
      </c>
      <c r="G10" s="73">
        <v>0</v>
      </c>
      <c r="H10" s="73">
        <v>1</v>
      </c>
      <c r="I10" s="73">
        <f>E10*0.5+F10+G10*2+H10*2.5</f>
        <v>8</v>
      </c>
      <c r="J10" s="122">
        <f>IF(I10=0,"0,00",I10/SUM(I10:I12)*100)</f>
        <v>28.571428571428569</v>
      </c>
    </row>
    <row r="11" spans="1:10" x14ac:dyDescent="0.2">
      <c r="A11" s="233"/>
      <c r="B11" s="236"/>
      <c r="C11" s="120" t="s">
        <v>127</v>
      </c>
      <c r="D11" s="123" t="s">
        <v>128</v>
      </c>
      <c r="E11" s="124">
        <v>0</v>
      </c>
      <c r="F11" s="124">
        <v>5</v>
      </c>
      <c r="G11" s="124">
        <v>0</v>
      </c>
      <c r="H11" s="124">
        <v>0</v>
      </c>
      <c r="I11" s="124">
        <f t="shared" ref="I11:I45" si="0">E11*0.5+F11+G11*2+H11*2.5</f>
        <v>5</v>
      </c>
      <c r="J11" s="125">
        <f>IF(I11=0,"0,00",I11/SUM(I10:I12)*100)</f>
        <v>17.857142857142858</v>
      </c>
    </row>
    <row r="12" spans="1:10" x14ac:dyDescent="0.2">
      <c r="A12" s="233"/>
      <c r="B12" s="236"/>
      <c r="C12" s="126" t="s">
        <v>137</v>
      </c>
      <c r="D12" s="127" t="s">
        <v>129</v>
      </c>
      <c r="E12" s="72">
        <v>4</v>
      </c>
      <c r="F12" s="72">
        <v>13</v>
      </c>
      <c r="G12" s="72">
        <v>0</v>
      </c>
      <c r="H12" s="72">
        <v>0</v>
      </c>
      <c r="I12" s="128">
        <f t="shared" si="0"/>
        <v>15</v>
      </c>
      <c r="J12" s="129">
        <f>IF(I12=0,"0,00",I12/SUM(I10:I12)*100)</f>
        <v>53.571428571428569</v>
      </c>
    </row>
    <row r="13" spans="1:10" x14ac:dyDescent="0.2">
      <c r="A13" s="233"/>
      <c r="B13" s="236"/>
      <c r="C13" s="130"/>
      <c r="D13" s="121" t="s">
        <v>126</v>
      </c>
      <c r="E13" s="73">
        <v>0</v>
      </c>
      <c r="F13" s="73">
        <v>0</v>
      </c>
      <c r="G13" s="73">
        <v>0</v>
      </c>
      <c r="H13" s="73">
        <v>0</v>
      </c>
      <c r="I13" s="73">
        <f t="shared" si="0"/>
        <v>0</v>
      </c>
      <c r="J13" s="122" t="str">
        <f>IF(I13=0,"0,00",I13/SUM(I13:I15)*100)</f>
        <v>0,00</v>
      </c>
    </row>
    <row r="14" spans="1:10" x14ac:dyDescent="0.2">
      <c r="A14" s="233"/>
      <c r="B14" s="236"/>
      <c r="C14" s="120" t="s">
        <v>130</v>
      </c>
      <c r="D14" s="123" t="s">
        <v>128</v>
      </c>
      <c r="E14" s="124">
        <v>0</v>
      </c>
      <c r="F14" s="124">
        <v>0</v>
      </c>
      <c r="G14" s="124">
        <v>0</v>
      </c>
      <c r="H14" s="124">
        <v>0</v>
      </c>
      <c r="I14" s="124">
        <f t="shared" si="0"/>
        <v>0</v>
      </c>
      <c r="J14" s="125" t="str">
        <f>IF(I14=0,"0,00",I14/SUM(I13:I15)*100)</f>
        <v>0,00</v>
      </c>
    </row>
    <row r="15" spans="1:10" x14ac:dyDescent="0.2">
      <c r="A15" s="233"/>
      <c r="B15" s="236"/>
      <c r="C15" s="126" t="s">
        <v>138</v>
      </c>
      <c r="D15" s="127" t="s">
        <v>129</v>
      </c>
      <c r="E15" s="72">
        <v>0</v>
      </c>
      <c r="F15" s="72">
        <v>0</v>
      </c>
      <c r="G15" s="72">
        <v>0</v>
      </c>
      <c r="H15" s="72">
        <v>0</v>
      </c>
      <c r="I15" s="128">
        <f t="shared" si="0"/>
        <v>0</v>
      </c>
      <c r="J15" s="129" t="str">
        <f>IF(I15=0,"0,00",I15/SUM(I13:I15)*100)</f>
        <v>0,00</v>
      </c>
    </row>
    <row r="16" spans="1:10" x14ac:dyDescent="0.2">
      <c r="A16" s="233"/>
      <c r="B16" s="236"/>
      <c r="C16" s="130"/>
      <c r="D16" s="121" t="s">
        <v>126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2" t="str">
        <f>IF(I16=0,"0,00",I16/SUM(I16:I18)*100)</f>
        <v>0,00</v>
      </c>
    </row>
    <row r="17" spans="1:10" x14ac:dyDescent="0.2">
      <c r="A17" s="233"/>
      <c r="B17" s="236"/>
      <c r="C17" s="120" t="s">
        <v>131</v>
      </c>
      <c r="D17" s="123" t="s">
        <v>128</v>
      </c>
      <c r="E17" s="124">
        <v>0</v>
      </c>
      <c r="F17" s="124">
        <v>0</v>
      </c>
      <c r="G17" s="124">
        <v>0</v>
      </c>
      <c r="H17" s="124">
        <v>0</v>
      </c>
      <c r="I17" s="124">
        <f t="shared" si="0"/>
        <v>0</v>
      </c>
      <c r="J17" s="125" t="str">
        <f>IF(I17=0,"0,00",I17/SUM(I16:I18)*100)</f>
        <v>0,00</v>
      </c>
    </row>
    <row r="18" spans="1:10" x14ac:dyDescent="0.2">
      <c r="A18" s="234"/>
      <c r="B18" s="237"/>
      <c r="C18" s="131" t="s">
        <v>139</v>
      </c>
      <c r="D18" s="127" t="s">
        <v>129</v>
      </c>
      <c r="E18" s="72">
        <v>0</v>
      </c>
      <c r="F18" s="72">
        <v>0</v>
      </c>
      <c r="G18" s="72">
        <v>0</v>
      </c>
      <c r="H18" s="72">
        <v>0</v>
      </c>
      <c r="I18" s="128">
        <f t="shared" si="0"/>
        <v>0</v>
      </c>
      <c r="J18" s="129" t="str">
        <f>IF(I18=0,"0,00",I18/SUM(I16:I18)*100)</f>
        <v>0,00</v>
      </c>
    </row>
    <row r="19" spans="1:10" x14ac:dyDescent="0.2">
      <c r="A19" s="232" t="s">
        <v>132</v>
      </c>
      <c r="B19" s="235">
        <v>2</v>
      </c>
      <c r="C19" s="132"/>
      <c r="D19" s="121" t="s">
        <v>126</v>
      </c>
      <c r="E19" s="73">
        <v>18</v>
      </c>
      <c r="F19" s="73">
        <v>48</v>
      </c>
      <c r="G19" s="73">
        <v>14</v>
      </c>
      <c r="H19" s="73">
        <v>6</v>
      </c>
      <c r="I19" s="73">
        <f t="shared" si="0"/>
        <v>100</v>
      </c>
      <c r="J19" s="122">
        <f>IF(I19=0,"0,00",I19/SUM(I19:I21)*100)</f>
        <v>44.742729306487696</v>
      </c>
    </row>
    <row r="20" spans="1:10" x14ac:dyDescent="0.2">
      <c r="A20" s="233"/>
      <c r="B20" s="236"/>
      <c r="C20" s="120" t="s">
        <v>127</v>
      </c>
      <c r="D20" s="123" t="s">
        <v>128</v>
      </c>
      <c r="E20" s="124">
        <v>3</v>
      </c>
      <c r="F20" s="124">
        <v>9</v>
      </c>
      <c r="G20" s="124">
        <v>0</v>
      </c>
      <c r="H20" s="124">
        <v>2</v>
      </c>
      <c r="I20" s="124">
        <f t="shared" si="0"/>
        <v>15.5</v>
      </c>
      <c r="J20" s="125">
        <f>IF(I20=0,"0,00",I20/SUM(I19:I21)*100)</f>
        <v>6.9351230425055936</v>
      </c>
    </row>
    <row r="21" spans="1:10" x14ac:dyDescent="0.2">
      <c r="A21" s="233"/>
      <c r="B21" s="236"/>
      <c r="C21" s="126" t="s">
        <v>140</v>
      </c>
      <c r="D21" s="127" t="s">
        <v>129</v>
      </c>
      <c r="E21" s="72">
        <v>15</v>
      </c>
      <c r="F21" s="72">
        <v>59</v>
      </c>
      <c r="G21" s="72">
        <v>17</v>
      </c>
      <c r="H21" s="72">
        <v>3</v>
      </c>
      <c r="I21" s="128">
        <f t="shared" si="0"/>
        <v>108</v>
      </c>
      <c r="J21" s="129">
        <f>IF(I21=0,"0,00",I21/SUM(I19:I21)*100)</f>
        <v>48.322147651006716</v>
      </c>
    </row>
    <row r="22" spans="1:10" x14ac:dyDescent="0.2">
      <c r="A22" s="233"/>
      <c r="B22" s="236"/>
      <c r="C22" s="130"/>
      <c r="D22" s="121" t="s">
        <v>126</v>
      </c>
      <c r="E22" s="73">
        <v>28</v>
      </c>
      <c r="F22" s="73">
        <v>85</v>
      </c>
      <c r="G22" s="73">
        <v>13</v>
      </c>
      <c r="H22" s="73">
        <v>4</v>
      </c>
      <c r="I22" s="73">
        <f t="shared" si="0"/>
        <v>135</v>
      </c>
      <c r="J22" s="122">
        <f>IF(I22=0,"0,00",I22/SUM(I22:I24)*100)</f>
        <v>59.08096280087527</v>
      </c>
    </row>
    <row r="23" spans="1:10" x14ac:dyDescent="0.2">
      <c r="A23" s="233"/>
      <c r="B23" s="236"/>
      <c r="C23" s="120" t="s">
        <v>130</v>
      </c>
      <c r="D23" s="123" t="s">
        <v>128</v>
      </c>
      <c r="E23" s="124">
        <v>2</v>
      </c>
      <c r="F23" s="124">
        <v>7</v>
      </c>
      <c r="G23" s="124">
        <v>0</v>
      </c>
      <c r="H23" s="124">
        <v>0</v>
      </c>
      <c r="I23" s="124">
        <f t="shared" si="0"/>
        <v>8</v>
      </c>
      <c r="J23" s="125">
        <f>IF(I23=0,"0,00",I23/SUM(I22:I24)*100)</f>
        <v>3.5010940919037199</v>
      </c>
    </row>
    <row r="24" spans="1:10" x14ac:dyDescent="0.2">
      <c r="A24" s="233"/>
      <c r="B24" s="236"/>
      <c r="C24" s="126" t="s">
        <v>141</v>
      </c>
      <c r="D24" s="127" t="s">
        <v>129</v>
      </c>
      <c r="E24" s="72">
        <v>9</v>
      </c>
      <c r="F24" s="72">
        <v>56</v>
      </c>
      <c r="G24" s="72">
        <v>10</v>
      </c>
      <c r="H24" s="72">
        <v>2</v>
      </c>
      <c r="I24" s="128">
        <f t="shared" si="0"/>
        <v>85.5</v>
      </c>
      <c r="J24" s="129">
        <f>IF(I24=0,"0,00",I24/SUM(I22:I24)*100)</f>
        <v>37.417943107221006</v>
      </c>
    </row>
    <row r="25" spans="1:10" x14ac:dyDescent="0.2">
      <c r="A25" s="233"/>
      <c r="B25" s="236"/>
      <c r="C25" s="130"/>
      <c r="D25" s="121" t="s">
        <v>126</v>
      </c>
      <c r="E25" s="73">
        <v>19</v>
      </c>
      <c r="F25" s="73">
        <v>90</v>
      </c>
      <c r="G25" s="73">
        <v>17</v>
      </c>
      <c r="H25" s="73">
        <v>7</v>
      </c>
      <c r="I25" s="73">
        <f t="shared" si="0"/>
        <v>151</v>
      </c>
      <c r="J25" s="122">
        <f>IF(I25=0,"0,00",I25/SUM(I25:I27)*100)</f>
        <v>66.814159292035399</v>
      </c>
    </row>
    <row r="26" spans="1:10" x14ac:dyDescent="0.2">
      <c r="A26" s="233"/>
      <c r="B26" s="236"/>
      <c r="C26" s="120" t="s">
        <v>131</v>
      </c>
      <c r="D26" s="123" t="s">
        <v>128</v>
      </c>
      <c r="E26" s="124">
        <v>0</v>
      </c>
      <c r="F26" s="124">
        <v>0</v>
      </c>
      <c r="G26" s="124">
        <v>0</v>
      </c>
      <c r="H26" s="124">
        <v>0</v>
      </c>
      <c r="I26" s="124">
        <f t="shared" si="0"/>
        <v>0</v>
      </c>
      <c r="J26" s="125" t="str">
        <f>IF(I26=0,"0,00",I26/SUM(I25:I27)*100)</f>
        <v>0,00</v>
      </c>
    </row>
    <row r="27" spans="1:10" x14ac:dyDescent="0.2">
      <c r="A27" s="234"/>
      <c r="B27" s="237"/>
      <c r="C27" s="131" t="s">
        <v>142</v>
      </c>
      <c r="D27" s="127" t="s">
        <v>129</v>
      </c>
      <c r="E27" s="72">
        <v>9</v>
      </c>
      <c r="F27" s="72">
        <v>40</v>
      </c>
      <c r="G27" s="72">
        <v>9</v>
      </c>
      <c r="H27" s="72">
        <v>5</v>
      </c>
      <c r="I27" s="128">
        <f t="shared" si="0"/>
        <v>75</v>
      </c>
      <c r="J27" s="129">
        <f>IF(I27=0,"0,00",I27/SUM(I25:I27)*100)</f>
        <v>33.185840707964601</v>
      </c>
    </row>
    <row r="28" spans="1:10" x14ac:dyDescent="0.2">
      <c r="A28" s="232" t="s">
        <v>133</v>
      </c>
      <c r="B28" s="235">
        <v>2</v>
      </c>
      <c r="C28" s="132"/>
      <c r="D28" s="121" t="s">
        <v>126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2" t="str">
        <f>IF(I28=0,"0,00",I28/SUM(I28:I30)*100)</f>
        <v>0,00</v>
      </c>
    </row>
    <row r="29" spans="1:10" x14ac:dyDescent="0.2">
      <c r="A29" s="233"/>
      <c r="B29" s="236"/>
      <c r="C29" s="120" t="s">
        <v>127</v>
      </c>
      <c r="D29" s="123" t="s">
        <v>128</v>
      </c>
      <c r="E29" s="124">
        <v>108</v>
      </c>
      <c r="F29" s="124">
        <v>420</v>
      </c>
      <c r="G29" s="124">
        <v>40</v>
      </c>
      <c r="H29" s="124">
        <v>56</v>
      </c>
      <c r="I29" s="124">
        <f t="shared" si="0"/>
        <v>694</v>
      </c>
      <c r="J29" s="125">
        <f>IF(I29=0,"0,00",I29/SUM(I28:I30)*100)</f>
        <v>97.130860741777468</v>
      </c>
    </row>
    <row r="30" spans="1:10" x14ac:dyDescent="0.2">
      <c r="A30" s="233"/>
      <c r="B30" s="236"/>
      <c r="C30" s="126" t="s">
        <v>143</v>
      </c>
      <c r="D30" s="127" t="s">
        <v>129</v>
      </c>
      <c r="E30" s="72">
        <v>3</v>
      </c>
      <c r="F30" s="72">
        <v>13</v>
      </c>
      <c r="G30" s="72">
        <v>3</v>
      </c>
      <c r="H30" s="72">
        <v>0</v>
      </c>
      <c r="I30" s="128">
        <f t="shared" si="0"/>
        <v>20.5</v>
      </c>
      <c r="J30" s="129">
        <f>IF(I30=0,"0,00",I30/SUM(I28:I30)*100)</f>
        <v>2.8691392582225332</v>
      </c>
    </row>
    <row r="31" spans="1:10" x14ac:dyDescent="0.2">
      <c r="A31" s="233"/>
      <c r="B31" s="236"/>
      <c r="C31" s="130"/>
      <c r="D31" s="121" t="s">
        <v>126</v>
      </c>
      <c r="E31" s="73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2" t="str">
        <f>IF(I31=0,"0,00",I31/SUM(I31:I33)*100)</f>
        <v>0,00</v>
      </c>
    </row>
    <row r="32" spans="1:10" x14ac:dyDescent="0.2">
      <c r="A32" s="233"/>
      <c r="B32" s="236"/>
      <c r="C32" s="120" t="s">
        <v>130</v>
      </c>
      <c r="D32" s="123" t="s">
        <v>128</v>
      </c>
      <c r="E32" s="124">
        <v>106</v>
      </c>
      <c r="F32" s="124">
        <v>532</v>
      </c>
      <c r="G32" s="124">
        <v>43</v>
      </c>
      <c r="H32" s="124">
        <v>74</v>
      </c>
      <c r="I32" s="124">
        <f t="shared" si="0"/>
        <v>856</v>
      </c>
      <c r="J32" s="125">
        <f>IF(I32=0,"0,00",I32/SUM(I31:I33)*100)</f>
        <v>97.217490062464506</v>
      </c>
    </row>
    <row r="33" spans="1:10" x14ac:dyDescent="0.2">
      <c r="A33" s="233"/>
      <c r="B33" s="236"/>
      <c r="C33" s="126" t="s">
        <v>144</v>
      </c>
      <c r="D33" s="127" t="s">
        <v>129</v>
      </c>
      <c r="E33" s="72">
        <v>2</v>
      </c>
      <c r="F33" s="72">
        <v>11</v>
      </c>
      <c r="G33" s="72">
        <v>5</v>
      </c>
      <c r="H33" s="72">
        <v>1</v>
      </c>
      <c r="I33" s="128">
        <f t="shared" si="0"/>
        <v>24.5</v>
      </c>
      <c r="J33" s="129">
        <f>IF(I33=0,"0,00",I33/SUM(I31:I33)*100)</f>
        <v>2.7825099375354911</v>
      </c>
    </row>
    <row r="34" spans="1:10" x14ac:dyDescent="0.2">
      <c r="A34" s="233"/>
      <c r="B34" s="236"/>
      <c r="C34" s="130"/>
      <c r="D34" s="121" t="s">
        <v>126</v>
      </c>
      <c r="E34" s="73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2" t="str">
        <f>IF(I34=0,"0,00",I34/SUM(I34:I36)*100)</f>
        <v>0,00</v>
      </c>
    </row>
    <row r="35" spans="1:10" x14ac:dyDescent="0.2">
      <c r="A35" s="233"/>
      <c r="B35" s="236"/>
      <c r="C35" s="120" t="s">
        <v>131</v>
      </c>
      <c r="D35" s="123" t="s">
        <v>128</v>
      </c>
      <c r="E35" s="124">
        <v>184</v>
      </c>
      <c r="F35" s="124">
        <v>472</v>
      </c>
      <c r="G35" s="124">
        <v>43</v>
      </c>
      <c r="H35" s="124">
        <v>64</v>
      </c>
      <c r="I35" s="124">
        <f t="shared" si="0"/>
        <v>810</v>
      </c>
      <c r="J35" s="125">
        <f>IF(I35=0,"0,00",I35/SUM(I34:I36)*100)</f>
        <v>97.064110245656082</v>
      </c>
    </row>
    <row r="36" spans="1:10" x14ac:dyDescent="0.2">
      <c r="A36" s="234"/>
      <c r="B36" s="237"/>
      <c r="C36" s="131" t="s">
        <v>145</v>
      </c>
      <c r="D36" s="127" t="s">
        <v>129</v>
      </c>
      <c r="E36" s="72">
        <v>3</v>
      </c>
      <c r="F36" s="72">
        <v>15</v>
      </c>
      <c r="G36" s="72">
        <v>4</v>
      </c>
      <c r="H36" s="72">
        <v>0</v>
      </c>
      <c r="I36" s="128">
        <f t="shared" si="0"/>
        <v>24.5</v>
      </c>
      <c r="J36" s="129">
        <f>IF(I36=0,"0,00",I36/SUM(I34:I36)*100)</f>
        <v>2.9358897543439184</v>
      </c>
    </row>
    <row r="37" spans="1:10" x14ac:dyDescent="0.2">
      <c r="A37" s="232" t="s">
        <v>134</v>
      </c>
      <c r="B37" s="235">
        <v>2</v>
      </c>
      <c r="C37" s="132"/>
      <c r="D37" s="121" t="s">
        <v>126</v>
      </c>
      <c r="E37" s="73">
        <v>12</v>
      </c>
      <c r="F37" s="73">
        <v>52</v>
      </c>
      <c r="G37" s="73">
        <v>1</v>
      </c>
      <c r="H37" s="73">
        <v>6</v>
      </c>
      <c r="I37" s="73">
        <f t="shared" si="0"/>
        <v>75</v>
      </c>
      <c r="J37" s="122">
        <f>IF(I37=0,"0,00",I37/SUM(I37:I39)*100)</f>
        <v>9.1911764705882355</v>
      </c>
    </row>
    <row r="38" spans="1:10" x14ac:dyDescent="0.2">
      <c r="A38" s="233"/>
      <c r="B38" s="236"/>
      <c r="C38" s="120" t="s">
        <v>127</v>
      </c>
      <c r="D38" s="123" t="s">
        <v>128</v>
      </c>
      <c r="E38" s="124">
        <v>149</v>
      </c>
      <c r="F38" s="124">
        <v>379</v>
      </c>
      <c r="G38" s="124">
        <v>40</v>
      </c>
      <c r="H38" s="124">
        <v>78</v>
      </c>
      <c r="I38" s="124">
        <f t="shared" si="0"/>
        <v>728.5</v>
      </c>
      <c r="J38" s="125">
        <f>IF(I38=0,"0,00",I38/SUM(I37:I39)*100)</f>
        <v>89.276960784313729</v>
      </c>
    </row>
    <row r="39" spans="1:10" x14ac:dyDescent="0.2">
      <c r="A39" s="233"/>
      <c r="B39" s="236"/>
      <c r="C39" s="126" t="s">
        <v>146</v>
      </c>
      <c r="D39" s="127" t="s">
        <v>129</v>
      </c>
      <c r="E39" s="72">
        <v>4</v>
      </c>
      <c r="F39" s="72">
        <v>8</v>
      </c>
      <c r="G39" s="72">
        <v>0</v>
      </c>
      <c r="H39" s="72">
        <v>1</v>
      </c>
      <c r="I39" s="128">
        <f t="shared" si="0"/>
        <v>12.5</v>
      </c>
      <c r="J39" s="129">
        <f>IF(I39=0,"0,00",I39/SUM(I37:I39)*100)</f>
        <v>1.5318627450980391</v>
      </c>
    </row>
    <row r="40" spans="1:10" x14ac:dyDescent="0.2">
      <c r="A40" s="233"/>
      <c r="B40" s="236"/>
      <c r="C40" s="130"/>
      <c r="D40" s="121" t="s">
        <v>126</v>
      </c>
      <c r="E40" s="73">
        <v>34</v>
      </c>
      <c r="F40" s="73">
        <v>76</v>
      </c>
      <c r="G40" s="73">
        <v>1</v>
      </c>
      <c r="H40" s="73">
        <v>4</v>
      </c>
      <c r="I40" s="73">
        <f t="shared" si="0"/>
        <v>105</v>
      </c>
      <c r="J40" s="122">
        <f>IF(I40=0,"0,00",I40/SUM(I40:I42)*100)</f>
        <v>12.470308788598574</v>
      </c>
    </row>
    <row r="41" spans="1:10" x14ac:dyDescent="0.2">
      <c r="A41" s="233"/>
      <c r="B41" s="236"/>
      <c r="C41" s="120" t="s">
        <v>130</v>
      </c>
      <c r="D41" s="123" t="s">
        <v>128</v>
      </c>
      <c r="E41" s="124">
        <v>45</v>
      </c>
      <c r="F41" s="124">
        <v>417</v>
      </c>
      <c r="G41" s="124">
        <v>60</v>
      </c>
      <c r="H41" s="124">
        <v>71</v>
      </c>
      <c r="I41" s="124">
        <f t="shared" si="0"/>
        <v>737</v>
      </c>
      <c r="J41" s="125">
        <f>IF(I41=0,"0,00",I41/SUM(I40:I42)*100)</f>
        <v>87.529691211401428</v>
      </c>
    </row>
    <row r="42" spans="1:10" x14ac:dyDescent="0.2">
      <c r="A42" s="233"/>
      <c r="B42" s="236"/>
      <c r="C42" s="126" t="s">
        <v>147</v>
      </c>
      <c r="D42" s="127" t="s">
        <v>129</v>
      </c>
      <c r="E42" s="72">
        <v>0</v>
      </c>
      <c r="F42" s="72">
        <v>0</v>
      </c>
      <c r="G42" s="72">
        <v>0</v>
      </c>
      <c r="H42" s="72">
        <v>0</v>
      </c>
      <c r="I42" s="128">
        <f t="shared" si="0"/>
        <v>0</v>
      </c>
      <c r="J42" s="129" t="str">
        <f>IF(I42=0,"0,00",I42/SUM(I40:I42)*100)</f>
        <v>0,00</v>
      </c>
    </row>
    <row r="43" spans="1:10" x14ac:dyDescent="0.2">
      <c r="A43" s="233"/>
      <c r="B43" s="236"/>
      <c r="C43" s="130"/>
      <c r="D43" s="121" t="s">
        <v>126</v>
      </c>
      <c r="E43" s="73">
        <v>13</v>
      </c>
      <c r="F43" s="73">
        <v>71</v>
      </c>
      <c r="G43" s="73">
        <v>2</v>
      </c>
      <c r="H43" s="73">
        <v>6</v>
      </c>
      <c r="I43" s="73">
        <f t="shared" si="0"/>
        <v>96.5</v>
      </c>
      <c r="J43" s="122">
        <f>IF(I43=0,"0,00",I43/SUM(I43:I45)*100)</f>
        <v>9.1773656680932003</v>
      </c>
    </row>
    <row r="44" spans="1:10" x14ac:dyDescent="0.2">
      <c r="A44" s="233"/>
      <c r="B44" s="236"/>
      <c r="C44" s="120" t="s">
        <v>131</v>
      </c>
      <c r="D44" s="123" t="s">
        <v>128</v>
      </c>
      <c r="E44" s="124">
        <v>133</v>
      </c>
      <c r="F44" s="124">
        <v>618</v>
      </c>
      <c r="G44" s="124">
        <v>44</v>
      </c>
      <c r="H44" s="124">
        <v>73</v>
      </c>
      <c r="I44" s="124">
        <f t="shared" si="0"/>
        <v>955</v>
      </c>
      <c r="J44" s="125">
        <f>IF(I44=0,"0,00",I44/SUM(I43:I45)*100)</f>
        <v>90.822634331906798</v>
      </c>
    </row>
    <row r="45" spans="1:10" x14ac:dyDescent="0.2">
      <c r="A45" s="234"/>
      <c r="B45" s="237"/>
      <c r="C45" s="131" t="s">
        <v>148</v>
      </c>
      <c r="D45" s="127" t="s">
        <v>129</v>
      </c>
      <c r="E45" s="72">
        <v>0</v>
      </c>
      <c r="F45" s="72">
        <v>0</v>
      </c>
      <c r="G45" s="72">
        <v>0</v>
      </c>
      <c r="H45" s="72">
        <v>0</v>
      </c>
      <c r="I45" s="133">
        <f t="shared" si="0"/>
        <v>0</v>
      </c>
      <c r="J45" s="129" t="str">
        <f>IF(I45=0,"0,00",I45/SUM(I43:I45)*100)</f>
        <v>0,00</v>
      </c>
    </row>
    <row r="46" spans="1:10" x14ac:dyDescent="0.2">
      <c r="A46" s="134"/>
      <c r="B46" s="135"/>
      <c r="C46" s="136"/>
      <c r="D46" s="137"/>
      <c r="E46" s="137"/>
      <c r="F46" s="138"/>
      <c r="G46" s="138"/>
      <c r="H46" s="138"/>
      <c r="I46" s="138"/>
      <c r="J46" s="139"/>
    </row>
    <row r="47" spans="1:10" x14ac:dyDescent="0.2">
      <c r="A47" s="102" t="s">
        <v>51</v>
      </c>
      <c r="B47" s="102"/>
      <c r="C47" s="140" t="s">
        <v>161</v>
      </c>
      <c r="D47" s="140"/>
      <c r="E47" s="140"/>
      <c r="F47" s="140"/>
      <c r="G47" s="141"/>
      <c r="H47" s="141"/>
      <c r="I47" s="141"/>
      <c r="J47" s="141"/>
    </row>
    <row r="48" spans="1:10" x14ac:dyDescent="0.2">
      <c r="A48" s="29"/>
      <c r="B48" s="29"/>
      <c r="C48" s="29"/>
      <c r="D48" s="29"/>
      <c r="E48" s="29"/>
      <c r="F48" s="29"/>
      <c r="G48" s="142"/>
      <c r="H48" s="142"/>
      <c r="I48" s="142"/>
      <c r="J48" s="142"/>
    </row>
    <row r="49" spans="1:10" x14ac:dyDescent="0.2">
      <c r="A49" s="29"/>
      <c r="B49" s="29"/>
      <c r="C49" s="29"/>
      <c r="D49" s="29"/>
      <c r="E49" s="29"/>
      <c r="F49" s="29"/>
      <c r="G49" s="142"/>
      <c r="H49" s="142"/>
      <c r="I49" s="142"/>
      <c r="J49" s="142"/>
    </row>
    <row r="50" spans="1:10" x14ac:dyDescent="0.2">
      <c r="A50" s="143"/>
      <c r="B50" s="143"/>
      <c r="C50" s="143"/>
      <c r="D50" s="143"/>
      <c r="E50" s="143"/>
      <c r="F50" s="143"/>
      <c r="G50" s="143"/>
      <c r="H50" s="143"/>
      <c r="I50" s="143"/>
      <c r="J50" s="143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topLeftCell="A4" zoomScale="91" zoomScaleNormal="91" workbookViewId="0">
      <selection activeCell="AE10" sqref="AE10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39" t="s">
        <v>95</v>
      </c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39" t="s">
        <v>96</v>
      </c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39" t="s">
        <v>97</v>
      </c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0" t="s">
        <v>98</v>
      </c>
      <c r="B8" s="240"/>
      <c r="C8" s="241" t="s">
        <v>99</v>
      </c>
      <c r="D8" s="241"/>
      <c r="E8" s="241"/>
      <c r="F8" s="241"/>
      <c r="G8" s="241"/>
      <c r="H8" s="241"/>
      <c r="I8" s="90"/>
      <c r="J8" s="90"/>
      <c r="K8" s="90"/>
      <c r="L8" s="240" t="s">
        <v>100</v>
      </c>
      <c r="M8" s="240"/>
      <c r="N8" s="240"/>
      <c r="O8" s="241" t="str">
        <f>'G-1'!D5</f>
        <v>CL 72 - VIA 40</v>
      </c>
      <c r="P8" s="241"/>
      <c r="Q8" s="241"/>
      <c r="R8" s="241"/>
      <c r="S8" s="241"/>
      <c r="T8" s="90"/>
      <c r="U8" s="90"/>
      <c r="V8" s="240" t="s">
        <v>101</v>
      </c>
      <c r="W8" s="240"/>
      <c r="X8" s="240"/>
      <c r="Y8" s="241" t="s">
        <v>154</v>
      </c>
      <c r="Z8" s="241"/>
      <c r="AA8" s="241"/>
      <c r="AB8" s="90"/>
      <c r="AC8" s="90"/>
      <c r="AD8" s="90"/>
      <c r="AE8" s="90"/>
      <c r="AF8" s="90"/>
      <c r="AG8" s="90"/>
      <c r="AH8" s="240" t="s">
        <v>102</v>
      </c>
      <c r="AI8" s="240"/>
      <c r="AJ8" s="244">
        <f>'G-1'!S6</f>
        <v>44428</v>
      </c>
      <c r="AK8" s="244"/>
      <c r="AL8" s="244"/>
      <c r="AM8" s="244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38" t="s">
        <v>47</v>
      </c>
      <c r="E10" s="238"/>
      <c r="F10" s="238"/>
      <c r="G10" s="238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38" t="s">
        <v>136</v>
      </c>
      <c r="T10" s="238"/>
      <c r="U10" s="238"/>
      <c r="V10" s="238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38" t="s">
        <v>49</v>
      </c>
      <c r="AI10" s="238"/>
      <c r="AJ10" s="238"/>
      <c r="AK10" s="238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5" t="s">
        <v>104</v>
      </c>
      <c r="U12" s="245"/>
      <c r="V12" s="144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44</v>
      </c>
      <c r="AV12" s="95">
        <f t="shared" si="0"/>
        <v>42</v>
      </c>
      <c r="AW12" s="95">
        <f t="shared" si="0"/>
        <v>44</v>
      </c>
      <c r="AX12" s="95">
        <f t="shared" si="0"/>
        <v>38.5</v>
      </c>
      <c r="AY12" s="95">
        <f t="shared" si="0"/>
        <v>39.5</v>
      </c>
      <c r="AZ12" s="95">
        <f t="shared" si="0"/>
        <v>46</v>
      </c>
      <c r="BA12" s="95">
        <f t="shared" si="0"/>
        <v>39</v>
      </c>
      <c r="BB12" s="95"/>
      <c r="BC12" s="95"/>
      <c r="BD12" s="95"/>
      <c r="BE12" s="95">
        <f t="shared" ref="BE12:BQ12" si="1">P14</f>
        <v>85</v>
      </c>
      <c r="BF12" s="95">
        <f t="shared" si="1"/>
        <v>88.5</v>
      </c>
      <c r="BG12" s="95">
        <f t="shared" si="1"/>
        <v>83</v>
      </c>
      <c r="BH12" s="95">
        <f t="shared" si="1"/>
        <v>81</v>
      </c>
      <c r="BI12" s="95">
        <f t="shared" si="1"/>
        <v>69</v>
      </c>
      <c r="BJ12" s="95">
        <f t="shared" si="1"/>
        <v>62.5</v>
      </c>
      <c r="BK12" s="95">
        <f t="shared" si="1"/>
        <v>58.5</v>
      </c>
      <c r="BL12" s="95">
        <f t="shared" si="1"/>
        <v>44</v>
      </c>
      <c r="BM12" s="95">
        <f t="shared" si="1"/>
        <v>30.5</v>
      </c>
      <c r="BN12" s="95">
        <f t="shared" si="1"/>
        <v>17.5</v>
      </c>
      <c r="BO12" s="95">
        <f t="shared" si="1"/>
        <v>2</v>
      </c>
      <c r="BP12" s="95">
        <f t="shared" si="1"/>
        <v>1.5</v>
      </c>
      <c r="BQ12" s="95">
        <f t="shared" si="1"/>
        <v>0</v>
      </c>
      <c r="BR12" s="95"/>
      <c r="BS12" s="95"/>
      <c r="BT12" s="95"/>
      <c r="BU12" s="95">
        <f t="shared" ref="BU12:CC12" si="2">AG14</f>
        <v>0</v>
      </c>
      <c r="BV12" s="95">
        <f t="shared" si="2"/>
        <v>0</v>
      </c>
      <c r="BW12" s="95">
        <f t="shared" si="2"/>
        <v>0</v>
      </c>
      <c r="BX12" s="95">
        <f t="shared" si="2"/>
        <v>0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7">
        <f>'G-1'!F10</f>
        <v>8</v>
      </c>
      <c r="C13" s="147">
        <f>'G-1'!F11</f>
        <v>11.5</v>
      </c>
      <c r="D13" s="147">
        <f>'G-1'!F12</f>
        <v>15.5</v>
      </c>
      <c r="E13" s="147">
        <f>'G-1'!F13</f>
        <v>9</v>
      </c>
      <c r="F13" s="147">
        <f>'G-1'!F14</f>
        <v>6</v>
      </c>
      <c r="G13" s="147">
        <f>'G-1'!F15</f>
        <v>13.5</v>
      </c>
      <c r="H13" s="147">
        <f>'G-1'!F16</f>
        <v>10</v>
      </c>
      <c r="I13" s="147">
        <f>'G-1'!F17</f>
        <v>10</v>
      </c>
      <c r="J13" s="147">
        <f>'G-1'!F18</f>
        <v>12.5</v>
      </c>
      <c r="K13" s="147">
        <f>'G-1'!F19</f>
        <v>6.5</v>
      </c>
      <c r="L13" s="148"/>
      <c r="M13" s="147">
        <f>'G-1'!F20</f>
        <v>16</v>
      </c>
      <c r="N13" s="147">
        <f>'G-1'!F21</f>
        <v>25</v>
      </c>
      <c r="O13" s="147">
        <f>'G-1'!F22</f>
        <v>17</v>
      </c>
      <c r="P13" s="147">
        <f>'G-1'!M10</f>
        <v>27</v>
      </c>
      <c r="Q13" s="147">
        <f>'G-1'!M11</f>
        <v>19.5</v>
      </c>
      <c r="R13" s="147">
        <f>'G-1'!M12</f>
        <v>19.5</v>
      </c>
      <c r="S13" s="147">
        <f>'G-1'!M13</f>
        <v>15</v>
      </c>
      <c r="T13" s="147">
        <f>'G-1'!M14</f>
        <v>15</v>
      </c>
      <c r="U13" s="147">
        <f>'G-1'!M15</f>
        <v>13</v>
      </c>
      <c r="V13" s="147">
        <f>'G-1'!M16</f>
        <v>15.5</v>
      </c>
      <c r="W13" s="147">
        <f>'G-1'!M17</f>
        <v>0.5</v>
      </c>
      <c r="X13" s="147">
        <f>'G-1'!M18</f>
        <v>1.5</v>
      </c>
      <c r="Y13" s="147">
        <f>'G-1'!M19</f>
        <v>0</v>
      </c>
      <c r="Z13" s="147">
        <f>'G-1'!M20</f>
        <v>0</v>
      </c>
      <c r="AA13" s="147">
        <f>'G-1'!M21</f>
        <v>0</v>
      </c>
      <c r="AB13" s="147">
        <f>'G-1'!M22</f>
        <v>0</v>
      </c>
      <c r="AC13" s="148"/>
      <c r="AD13" s="147">
        <f>'G-1'!T10</f>
        <v>0</v>
      </c>
      <c r="AE13" s="147">
        <f>'G-1'!T11</f>
        <v>0</v>
      </c>
      <c r="AF13" s="147">
        <f>'G-1'!T12</f>
        <v>0</v>
      </c>
      <c r="AG13" s="147">
        <f>'G-1'!T13</f>
        <v>0</v>
      </c>
      <c r="AH13" s="147">
        <f>'G-1'!T14</f>
        <v>0</v>
      </c>
      <c r="AI13" s="147">
        <f>'G-1'!T15</f>
        <v>0</v>
      </c>
      <c r="AJ13" s="147">
        <f>'G-1'!T16</f>
        <v>0</v>
      </c>
      <c r="AK13" s="147">
        <f>'G-1'!T17</f>
        <v>0</v>
      </c>
      <c r="AL13" s="147">
        <f>'G-1'!T18</f>
        <v>0</v>
      </c>
      <c r="AM13" s="147">
        <f>'G-1'!T19</f>
        <v>0</v>
      </c>
      <c r="AN13" s="147">
        <f>'G-1'!T20</f>
        <v>0</v>
      </c>
      <c r="AO13" s="147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7"/>
      <c r="C14" s="147"/>
      <c r="D14" s="147"/>
      <c r="E14" s="147">
        <f>B13+C13+D13+E13</f>
        <v>44</v>
      </c>
      <c r="F14" s="147">
        <f t="shared" ref="F14:K14" si="3">C13+D13+E13+F13</f>
        <v>42</v>
      </c>
      <c r="G14" s="147">
        <f t="shared" si="3"/>
        <v>44</v>
      </c>
      <c r="H14" s="147">
        <f t="shared" si="3"/>
        <v>38.5</v>
      </c>
      <c r="I14" s="147">
        <f t="shared" si="3"/>
        <v>39.5</v>
      </c>
      <c r="J14" s="147">
        <f t="shared" si="3"/>
        <v>46</v>
      </c>
      <c r="K14" s="147">
        <f t="shared" si="3"/>
        <v>39</v>
      </c>
      <c r="L14" s="148"/>
      <c r="M14" s="147"/>
      <c r="N14" s="147"/>
      <c r="O14" s="147"/>
      <c r="P14" s="147">
        <f>M13+N13+O13+P13</f>
        <v>85</v>
      </c>
      <c r="Q14" s="147">
        <f t="shared" ref="Q14:AB14" si="4">N13+O13+P13+Q13</f>
        <v>88.5</v>
      </c>
      <c r="R14" s="147">
        <f t="shared" si="4"/>
        <v>83</v>
      </c>
      <c r="S14" s="147">
        <f t="shared" si="4"/>
        <v>81</v>
      </c>
      <c r="T14" s="147">
        <f t="shared" si="4"/>
        <v>69</v>
      </c>
      <c r="U14" s="147">
        <f t="shared" si="4"/>
        <v>62.5</v>
      </c>
      <c r="V14" s="147">
        <f t="shared" si="4"/>
        <v>58.5</v>
      </c>
      <c r="W14" s="147">
        <f t="shared" si="4"/>
        <v>44</v>
      </c>
      <c r="X14" s="147">
        <f t="shared" si="4"/>
        <v>30.5</v>
      </c>
      <c r="Y14" s="147">
        <f t="shared" si="4"/>
        <v>17.5</v>
      </c>
      <c r="Z14" s="147">
        <f t="shared" si="4"/>
        <v>2</v>
      </c>
      <c r="AA14" s="147">
        <f t="shared" si="4"/>
        <v>1.5</v>
      </c>
      <c r="AB14" s="147">
        <f t="shared" si="4"/>
        <v>0</v>
      </c>
      <c r="AC14" s="148"/>
      <c r="AD14" s="147"/>
      <c r="AE14" s="147"/>
      <c r="AF14" s="147"/>
      <c r="AG14" s="147">
        <f>AD13+AE13+AF13+AG13</f>
        <v>0</v>
      </c>
      <c r="AH14" s="147">
        <f t="shared" ref="AH14:AO14" si="5">AE13+AF13+AG13+AH13</f>
        <v>0</v>
      </c>
      <c r="AI14" s="147">
        <f t="shared" si="5"/>
        <v>0</v>
      </c>
      <c r="AJ14" s="147">
        <f t="shared" si="5"/>
        <v>0</v>
      </c>
      <c r="AK14" s="147">
        <f t="shared" si="5"/>
        <v>0</v>
      </c>
      <c r="AL14" s="147">
        <f t="shared" si="5"/>
        <v>0</v>
      </c>
      <c r="AM14" s="147">
        <f t="shared" si="5"/>
        <v>0</v>
      </c>
      <c r="AN14" s="147">
        <f t="shared" si="5"/>
        <v>0</v>
      </c>
      <c r="AO14" s="147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9"/>
      <c r="C15" s="150" t="s">
        <v>108</v>
      </c>
      <c r="D15" s="151">
        <f>DIRECCIONALIDAD!J10/100</f>
        <v>0.2857142857142857</v>
      </c>
      <c r="E15" s="150"/>
      <c r="F15" s="150" t="s">
        <v>109</v>
      </c>
      <c r="G15" s="151">
        <f>DIRECCIONALIDAD!J11/100</f>
        <v>0.17857142857142858</v>
      </c>
      <c r="H15" s="150"/>
      <c r="I15" s="150" t="s">
        <v>110</v>
      </c>
      <c r="J15" s="151">
        <f>DIRECCIONALIDAD!J12/100</f>
        <v>0.5357142857142857</v>
      </c>
      <c r="K15" s="152"/>
      <c r="L15" s="146"/>
      <c r="M15" s="149"/>
      <c r="N15" s="150"/>
      <c r="O15" s="150" t="s">
        <v>108</v>
      </c>
      <c r="P15" s="151">
        <f>DIRECCIONALIDAD!J13/100</f>
        <v>0</v>
      </c>
      <c r="Q15" s="150"/>
      <c r="R15" s="150"/>
      <c r="S15" s="150"/>
      <c r="T15" s="150" t="s">
        <v>109</v>
      </c>
      <c r="U15" s="151">
        <f>DIRECCIONALIDAD!J14/100</f>
        <v>0</v>
      </c>
      <c r="V15" s="150"/>
      <c r="W15" s="150"/>
      <c r="X15" s="150"/>
      <c r="Y15" s="150" t="s">
        <v>110</v>
      </c>
      <c r="Z15" s="151">
        <f>DIRECCIONALIDAD!J15/100</f>
        <v>0</v>
      </c>
      <c r="AA15" s="150"/>
      <c r="AB15" s="152"/>
      <c r="AC15" s="146"/>
      <c r="AD15" s="149"/>
      <c r="AE15" s="150" t="s">
        <v>108</v>
      </c>
      <c r="AF15" s="151">
        <f>DIRECCIONALIDAD!J16/100</f>
        <v>0</v>
      </c>
      <c r="AG15" s="150"/>
      <c r="AH15" s="150"/>
      <c r="AI15" s="150"/>
      <c r="AJ15" s="150" t="s">
        <v>109</v>
      </c>
      <c r="AK15" s="151">
        <f>DIRECCIONALIDAD!J17/100</f>
        <v>0</v>
      </c>
      <c r="AL15" s="150"/>
      <c r="AM15" s="150"/>
      <c r="AN15" s="150" t="s">
        <v>110</v>
      </c>
      <c r="AO15" s="153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6" t="s">
        <v>153</v>
      </c>
      <c r="B16" s="157">
        <f>MAX(B14:K14)</f>
        <v>46</v>
      </c>
      <c r="C16" s="150" t="s">
        <v>108</v>
      </c>
      <c r="D16" s="158">
        <f>+B16*D15</f>
        <v>13.142857142857142</v>
      </c>
      <c r="E16" s="150"/>
      <c r="F16" s="150" t="s">
        <v>109</v>
      </c>
      <c r="G16" s="158">
        <f>+B16*G15</f>
        <v>8.2142857142857153</v>
      </c>
      <c r="H16" s="150"/>
      <c r="I16" s="150" t="s">
        <v>110</v>
      </c>
      <c r="J16" s="158">
        <f>+B16*J15</f>
        <v>24.642857142857142</v>
      </c>
      <c r="K16" s="152"/>
      <c r="L16" s="146"/>
      <c r="M16" s="157">
        <f>MAX(M14:AB14)</f>
        <v>88.5</v>
      </c>
      <c r="N16" s="150"/>
      <c r="O16" s="150" t="s">
        <v>108</v>
      </c>
      <c r="P16" s="159">
        <f>+M16*P15</f>
        <v>0</v>
      </c>
      <c r="Q16" s="150"/>
      <c r="R16" s="150"/>
      <c r="S16" s="150"/>
      <c r="T16" s="150" t="s">
        <v>109</v>
      </c>
      <c r="U16" s="159">
        <f>+M16*U15</f>
        <v>0</v>
      </c>
      <c r="V16" s="150"/>
      <c r="W16" s="150"/>
      <c r="X16" s="150"/>
      <c r="Y16" s="150" t="s">
        <v>110</v>
      </c>
      <c r="Z16" s="159">
        <f>+M16*Z15</f>
        <v>0</v>
      </c>
      <c r="AA16" s="150"/>
      <c r="AB16" s="152"/>
      <c r="AC16" s="146"/>
      <c r="AD16" s="157">
        <f>MAX(AD14:AO14)</f>
        <v>0</v>
      </c>
      <c r="AE16" s="150" t="s">
        <v>108</v>
      </c>
      <c r="AF16" s="158">
        <f>+AD16*AF15</f>
        <v>0</v>
      </c>
      <c r="AG16" s="150"/>
      <c r="AH16" s="150"/>
      <c r="AI16" s="150"/>
      <c r="AJ16" s="150" t="s">
        <v>109</v>
      </c>
      <c r="AK16" s="158">
        <f>+AD16*AK15</f>
        <v>0</v>
      </c>
      <c r="AL16" s="150"/>
      <c r="AM16" s="150"/>
      <c r="AN16" s="150" t="s">
        <v>110</v>
      </c>
      <c r="AO16" s="160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242" t="s">
        <v>104</v>
      </c>
      <c r="U17" s="242"/>
      <c r="V17" s="154">
        <v>2</v>
      </c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7">
        <f>'G-2'!F10</f>
        <v>191</v>
      </c>
      <c r="C18" s="147">
        <f>'G-2'!F11</f>
        <v>177.5</v>
      </c>
      <c r="D18" s="147">
        <f>'G-2'!F12</f>
        <v>159.5</v>
      </c>
      <c r="E18" s="147">
        <f>'G-2'!F13</f>
        <v>136.5</v>
      </c>
      <c r="F18" s="147">
        <f>'G-2'!F14</f>
        <v>139</v>
      </c>
      <c r="G18" s="147">
        <f>'G-2'!F15</f>
        <v>83</v>
      </c>
      <c r="H18" s="147">
        <f>'G-2'!F16</f>
        <v>116</v>
      </c>
      <c r="I18" s="147">
        <f>'G-2'!F17</f>
        <v>140</v>
      </c>
      <c r="J18" s="147">
        <f>'G-2'!F18</f>
        <v>107</v>
      </c>
      <c r="K18" s="147">
        <f>'G-2'!F19</f>
        <v>81</v>
      </c>
      <c r="L18" s="148"/>
      <c r="M18" s="147">
        <f>'G-2'!F20</f>
        <v>99</v>
      </c>
      <c r="N18" s="147">
        <f>'G-2'!F21</f>
        <v>121</v>
      </c>
      <c r="O18" s="147">
        <f>'G-2'!F22</f>
        <v>89</v>
      </c>
      <c r="P18" s="147">
        <f>'G-2'!M10</f>
        <v>113</v>
      </c>
      <c r="Q18" s="147">
        <f>'G-2'!M11</f>
        <v>153</v>
      </c>
      <c r="R18" s="147">
        <f>'G-2'!M12</f>
        <v>137.5</v>
      </c>
      <c r="S18" s="147">
        <f>'G-2'!M13</f>
        <v>137</v>
      </c>
      <c r="T18" s="147">
        <f>'G-2'!M14</f>
        <v>121</v>
      </c>
      <c r="U18" s="147">
        <f>'G-2'!M15</f>
        <v>140.5</v>
      </c>
      <c r="V18" s="147">
        <f>'G-2'!M16</f>
        <v>131.5</v>
      </c>
      <c r="W18" s="147">
        <f>'G-2'!M17</f>
        <v>183</v>
      </c>
      <c r="X18" s="147">
        <f>'G-2'!M18</f>
        <v>230.5</v>
      </c>
      <c r="Y18" s="147">
        <f>'G-2'!M19</f>
        <v>138.5</v>
      </c>
      <c r="Z18" s="147">
        <f>'G-2'!M20</f>
        <v>146</v>
      </c>
      <c r="AA18" s="147">
        <f>'G-2'!M21</f>
        <v>117</v>
      </c>
      <c r="AB18" s="147">
        <f>'G-2'!M22</f>
        <v>111.5</v>
      </c>
      <c r="AC18" s="148"/>
      <c r="AD18" s="147">
        <f>'G-2'!T10</f>
        <v>117.5</v>
      </c>
      <c r="AE18" s="147">
        <f>'G-2'!T11</f>
        <v>133</v>
      </c>
      <c r="AF18" s="147">
        <f>'G-2'!T12</f>
        <v>107.5</v>
      </c>
      <c r="AG18" s="147">
        <f>'G-2'!T13</f>
        <v>118.5</v>
      </c>
      <c r="AH18" s="147">
        <f>'G-2'!T14</f>
        <v>0</v>
      </c>
      <c r="AI18" s="147">
        <f>'G-2'!T15</f>
        <v>0</v>
      </c>
      <c r="AJ18" s="147">
        <f>'G-2'!T16</f>
        <v>0</v>
      </c>
      <c r="AK18" s="147">
        <f>'G-2'!T17</f>
        <v>0</v>
      </c>
      <c r="AL18" s="147">
        <f>'G-2'!T18</f>
        <v>0</v>
      </c>
      <c r="AM18" s="147">
        <f>'G-2'!T19</f>
        <v>0</v>
      </c>
      <c r="AN18" s="147">
        <f>'G-2'!T20</f>
        <v>0</v>
      </c>
      <c r="AO18" s="147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664.5</v>
      </c>
      <c r="AV18" s="99">
        <f t="shared" si="6"/>
        <v>612.5</v>
      </c>
      <c r="AW18" s="99">
        <f t="shared" si="6"/>
        <v>518</v>
      </c>
      <c r="AX18" s="99">
        <f t="shared" si="6"/>
        <v>474.5</v>
      </c>
      <c r="AY18" s="99">
        <f t="shared" si="6"/>
        <v>478</v>
      </c>
      <c r="AZ18" s="99">
        <f t="shared" si="6"/>
        <v>446</v>
      </c>
      <c r="BA18" s="99">
        <f t="shared" si="6"/>
        <v>444</v>
      </c>
      <c r="BB18" s="99"/>
      <c r="BC18" s="99"/>
      <c r="BD18" s="99"/>
      <c r="BE18" s="99">
        <f t="shared" ref="BE18:BQ18" si="7">P19</f>
        <v>422</v>
      </c>
      <c r="BF18" s="99">
        <f t="shared" si="7"/>
        <v>476</v>
      </c>
      <c r="BG18" s="99">
        <f t="shared" si="7"/>
        <v>492.5</v>
      </c>
      <c r="BH18" s="99">
        <f t="shared" si="7"/>
        <v>540.5</v>
      </c>
      <c r="BI18" s="99">
        <f t="shared" si="7"/>
        <v>548.5</v>
      </c>
      <c r="BJ18" s="99">
        <f t="shared" si="7"/>
        <v>536</v>
      </c>
      <c r="BK18" s="99">
        <f t="shared" si="7"/>
        <v>530</v>
      </c>
      <c r="BL18" s="99">
        <f t="shared" si="7"/>
        <v>576</v>
      </c>
      <c r="BM18" s="99">
        <f t="shared" si="7"/>
        <v>685.5</v>
      </c>
      <c r="BN18" s="99">
        <f t="shared" si="7"/>
        <v>683.5</v>
      </c>
      <c r="BO18" s="99">
        <f t="shared" si="7"/>
        <v>698</v>
      </c>
      <c r="BP18" s="99">
        <f t="shared" si="7"/>
        <v>632</v>
      </c>
      <c r="BQ18" s="99">
        <f t="shared" si="7"/>
        <v>513</v>
      </c>
      <c r="BR18" s="99"/>
      <c r="BS18" s="99"/>
      <c r="BT18" s="99"/>
      <c r="BU18" s="99">
        <f t="shared" ref="BU18:CC18" si="8">AG19</f>
        <v>476.5</v>
      </c>
      <c r="BV18" s="99">
        <f t="shared" si="8"/>
        <v>359</v>
      </c>
      <c r="BW18" s="99">
        <f t="shared" si="8"/>
        <v>226</v>
      </c>
      <c r="BX18" s="99">
        <f t="shared" si="8"/>
        <v>118.5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7"/>
      <c r="C19" s="147"/>
      <c r="D19" s="147"/>
      <c r="E19" s="147">
        <f>B18+C18+D18+E18</f>
        <v>664.5</v>
      </c>
      <c r="F19" s="147">
        <f t="shared" ref="F19:K19" si="9">C18+D18+E18+F18</f>
        <v>612.5</v>
      </c>
      <c r="G19" s="147">
        <f t="shared" si="9"/>
        <v>518</v>
      </c>
      <c r="H19" s="147">
        <f t="shared" si="9"/>
        <v>474.5</v>
      </c>
      <c r="I19" s="147">
        <f t="shared" si="9"/>
        <v>478</v>
      </c>
      <c r="J19" s="147">
        <f t="shared" si="9"/>
        <v>446</v>
      </c>
      <c r="K19" s="147">
        <f t="shared" si="9"/>
        <v>444</v>
      </c>
      <c r="L19" s="148"/>
      <c r="M19" s="147"/>
      <c r="N19" s="147"/>
      <c r="O19" s="147"/>
      <c r="P19" s="147">
        <f>M18+N18+O18+P18</f>
        <v>422</v>
      </c>
      <c r="Q19" s="147">
        <f t="shared" ref="Q19:AB19" si="10">N18+O18+P18+Q18</f>
        <v>476</v>
      </c>
      <c r="R19" s="147">
        <f t="shared" si="10"/>
        <v>492.5</v>
      </c>
      <c r="S19" s="147">
        <f t="shared" si="10"/>
        <v>540.5</v>
      </c>
      <c r="T19" s="147">
        <f t="shared" si="10"/>
        <v>548.5</v>
      </c>
      <c r="U19" s="147">
        <f t="shared" si="10"/>
        <v>536</v>
      </c>
      <c r="V19" s="147">
        <f t="shared" si="10"/>
        <v>530</v>
      </c>
      <c r="W19" s="147">
        <f t="shared" si="10"/>
        <v>576</v>
      </c>
      <c r="X19" s="147">
        <f t="shared" si="10"/>
        <v>685.5</v>
      </c>
      <c r="Y19" s="147">
        <f t="shared" si="10"/>
        <v>683.5</v>
      </c>
      <c r="Z19" s="147">
        <f t="shared" si="10"/>
        <v>698</v>
      </c>
      <c r="AA19" s="147">
        <f t="shared" si="10"/>
        <v>632</v>
      </c>
      <c r="AB19" s="147">
        <f t="shared" si="10"/>
        <v>513</v>
      </c>
      <c r="AC19" s="148"/>
      <c r="AD19" s="147"/>
      <c r="AE19" s="147"/>
      <c r="AF19" s="147"/>
      <c r="AG19" s="147">
        <f>AD18+AE18+AF18+AG18</f>
        <v>476.5</v>
      </c>
      <c r="AH19" s="147">
        <f t="shared" ref="AH19:AO19" si="11">AE18+AF18+AG18+AH18</f>
        <v>359</v>
      </c>
      <c r="AI19" s="147">
        <f t="shared" si="11"/>
        <v>226</v>
      </c>
      <c r="AJ19" s="147">
        <f t="shared" si="11"/>
        <v>118.5</v>
      </c>
      <c r="AK19" s="147">
        <f t="shared" si="11"/>
        <v>0</v>
      </c>
      <c r="AL19" s="147">
        <f t="shared" si="11"/>
        <v>0</v>
      </c>
      <c r="AM19" s="147">
        <f t="shared" si="11"/>
        <v>0</v>
      </c>
      <c r="AN19" s="147">
        <f t="shared" si="11"/>
        <v>0</v>
      </c>
      <c r="AO19" s="147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1925</v>
      </c>
      <c r="AV19" s="99">
        <f t="shared" si="12"/>
        <v>1864.5</v>
      </c>
      <c r="AW19" s="99">
        <f t="shared" si="12"/>
        <v>1747</v>
      </c>
      <c r="AX19" s="99">
        <f t="shared" si="12"/>
        <v>1697</v>
      </c>
      <c r="AY19" s="99">
        <f t="shared" si="12"/>
        <v>1647.5</v>
      </c>
      <c r="AZ19" s="99">
        <f t="shared" si="12"/>
        <v>1637.5</v>
      </c>
      <c r="BA19" s="99">
        <f t="shared" si="12"/>
        <v>1578.5</v>
      </c>
      <c r="BB19" s="99"/>
      <c r="BC19" s="99"/>
      <c r="BD19" s="99"/>
      <c r="BE19" s="99">
        <f t="shared" ref="BE19:BQ19" si="13">P29</f>
        <v>1813.5</v>
      </c>
      <c r="BF19" s="99">
        <f t="shared" si="13"/>
        <v>1862.5</v>
      </c>
      <c r="BG19" s="99">
        <f t="shared" si="13"/>
        <v>1913</v>
      </c>
      <c r="BH19" s="99">
        <f t="shared" si="13"/>
        <v>2004</v>
      </c>
      <c r="BI19" s="99">
        <f t="shared" si="13"/>
        <v>1989</v>
      </c>
      <c r="BJ19" s="99">
        <f t="shared" si="13"/>
        <v>1871</v>
      </c>
      <c r="BK19" s="99">
        <f t="shared" si="13"/>
        <v>1751</v>
      </c>
      <c r="BL19" s="99">
        <f t="shared" si="13"/>
        <v>1668.5</v>
      </c>
      <c r="BM19" s="99">
        <f t="shared" si="13"/>
        <v>1635</v>
      </c>
      <c r="BN19" s="99">
        <f t="shared" si="13"/>
        <v>1681.5</v>
      </c>
      <c r="BO19" s="99">
        <f t="shared" si="13"/>
        <v>1745</v>
      </c>
      <c r="BP19" s="99">
        <f t="shared" si="13"/>
        <v>1825.5</v>
      </c>
      <c r="BQ19" s="99">
        <f t="shared" si="13"/>
        <v>1828</v>
      </c>
      <c r="BR19" s="99"/>
      <c r="BS19" s="99"/>
      <c r="BT19" s="99"/>
      <c r="BU19" s="99">
        <f t="shared" ref="BU19:CC19" si="14">AG29</f>
        <v>2067.5</v>
      </c>
      <c r="BV19" s="99">
        <f t="shared" si="14"/>
        <v>1587.5</v>
      </c>
      <c r="BW19" s="99">
        <f t="shared" si="14"/>
        <v>1151.5</v>
      </c>
      <c r="BX19" s="99">
        <f t="shared" si="14"/>
        <v>637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9"/>
      <c r="C20" s="150" t="s">
        <v>108</v>
      </c>
      <c r="D20" s="151">
        <f>DIRECCIONALIDAD!J19/100</f>
        <v>0.44742729306487694</v>
      </c>
      <c r="E20" s="150"/>
      <c r="F20" s="150" t="s">
        <v>109</v>
      </c>
      <c r="G20" s="151">
        <f>DIRECCIONALIDAD!J20/100</f>
        <v>6.9351230425055935E-2</v>
      </c>
      <c r="H20" s="150"/>
      <c r="I20" s="150" t="s">
        <v>110</v>
      </c>
      <c r="J20" s="151">
        <f>DIRECCIONALIDAD!J21/100</f>
        <v>0.48322147651006714</v>
      </c>
      <c r="K20" s="152"/>
      <c r="L20" s="146"/>
      <c r="M20" s="149"/>
      <c r="N20" s="150"/>
      <c r="O20" s="150" t="s">
        <v>108</v>
      </c>
      <c r="P20" s="151">
        <f>DIRECCIONALIDAD!J22/100</f>
        <v>0.5908096280087527</v>
      </c>
      <c r="Q20" s="150"/>
      <c r="R20" s="150"/>
      <c r="S20" s="150"/>
      <c r="T20" s="150" t="s">
        <v>109</v>
      </c>
      <c r="U20" s="151">
        <f>DIRECCIONALIDAD!J23/100</f>
        <v>3.5010940919037198E-2</v>
      </c>
      <c r="V20" s="150"/>
      <c r="W20" s="150"/>
      <c r="X20" s="150"/>
      <c r="Y20" s="150" t="s">
        <v>110</v>
      </c>
      <c r="Z20" s="151">
        <f>DIRECCIONALIDAD!J24/100</f>
        <v>0.37417943107221008</v>
      </c>
      <c r="AA20" s="150"/>
      <c r="AB20" s="152"/>
      <c r="AC20" s="146"/>
      <c r="AD20" s="149"/>
      <c r="AE20" s="150" t="s">
        <v>108</v>
      </c>
      <c r="AF20" s="151">
        <f>DIRECCIONALIDAD!J25/100</f>
        <v>0.66814159292035402</v>
      </c>
      <c r="AG20" s="150"/>
      <c r="AH20" s="150"/>
      <c r="AI20" s="150"/>
      <c r="AJ20" s="150" t="s">
        <v>109</v>
      </c>
      <c r="AK20" s="151">
        <f>DIRECCIONALIDAD!J26/100</f>
        <v>0</v>
      </c>
      <c r="AL20" s="150"/>
      <c r="AM20" s="150"/>
      <c r="AN20" s="150" t="s">
        <v>110</v>
      </c>
      <c r="AO20" s="153">
        <f>DIRECCIONALIDAD!J27/100</f>
        <v>0.33185840707964603</v>
      </c>
      <c r="AP20" s="90"/>
      <c r="AQ20" s="90"/>
      <c r="AR20" s="90"/>
      <c r="AS20" s="90"/>
      <c r="AT20" s="90"/>
      <c r="AU20" s="90">
        <f t="shared" ref="AU20:BA20" si="15">E24</f>
        <v>1901.5</v>
      </c>
      <c r="AV20" s="90">
        <f t="shared" si="15"/>
        <v>1897.5</v>
      </c>
      <c r="AW20" s="90">
        <f t="shared" si="15"/>
        <v>1859.5</v>
      </c>
      <c r="AX20" s="90">
        <f t="shared" si="15"/>
        <v>1828.5</v>
      </c>
      <c r="AY20" s="90">
        <f t="shared" si="15"/>
        <v>1734.5</v>
      </c>
      <c r="AZ20" s="90">
        <f t="shared" si="15"/>
        <v>1641</v>
      </c>
      <c r="BA20" s="90">
        <f t="shared" si="15"/>
        <v>1581.5</v>
      </c>
      <c r="BB20" s="90"/>
      <c r="BC20" s="90"/>
      <c r="BD20" s="90"/>
      <c r="BE20" s="90">
        <f t="shared" ref="BE20:BQ20" si="16">P24</f>
        <v>1656</v>
      </c>
      <c r="BF20" s="90">
        <f t="shared" si="16"/>
        <v>1642</v>
      </c>
      <c r="BG20" s="90">
        <f t="shared" si="16"/>
        <v>1597.5</v>
      </c>
      <c r="BH20" s="90">
        <f t="shared" si="16"/>
        <v>1575.5</v>
      </c>
      <c r="BI20" s="90">
        <f t="shared" si="16"/>
        <v>1542</v>
      </c>
      <c r="BJ20" s="90">
        <f t="shared" si="16"/>
        <v>1498.5</v>
      </c>
      <c r="BK20" s="90">
        <f t="shared" si="16"/>
        <v>1440.5</v>
      </c>
      <c r="BL20" s="90">
        <f t="shared" si="16"/>
        <v>1404.5</v>
      </c>
      <c r="BM20" s="90">
        <f t="shared" si="16"/>
        <v>1386.5</v>
      </c>
      <c r="BN20" s="90">
        <f t="shared" si="16"/>
        <v>1456.5</v>
      </c>
      <c r="BO20" s="90">
        <f t="shared" si="16"/>
        <v>1521.5</v>
      </c>
      <c r="BP20" s="90">
        <f t="shared" si="16"/>
        <v>1634</v>
      </c>
      <c r="BQ20" s="90">
        <f t="shared" si="16"/>
        <v>1706</v>
      </c>
      <c r="BR20" s="90"/>
      <c r="BS20" s="90"/>
      <c r="BT20" s="90"/>
      <c r="BU20" s="90">
        <f t="shared" ref="BU20:CC20" si="17">AG24</f>
        <v>1645</v>
      </c>
      <c r="BV20" s="90">
        <f t="shared" si="17"/>
        <v>1254.5</v>
      </c>
      <c r="BW20" s="90">
        <f t="shared" si="17"/>
        <v>834.5</v>
      </c>
      <c r="BX20" s="90">
        <f t="shared" si="17"/>
        <v>420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6" t="s">
        <v>153</v>
      </c>
      <c r="B21" s="157">
        <f>MAX(B19:K19)</f>
        <v>664.5</v>
      </c>
      <c r="C21" s="150" t="s">
        <v>108</v>
      </c>
      <c r="D21" s="158">
        <f>+B21*D20</f>
        <v>297.31543624161071</v>
      </c>
      <c r="E21" s="150"/>
      <c r="F21" s="150" t="s">
        <v>109</v>
      </c>
      <c r="G21" s="158">
        <f>+B21*G20</f>
        <v>46.083892617449671</v>
      </c>
      <c r="H21" s="150"/>
      <c r="I21" s="150" t="s">
        <v>110</v>
      </c>
      <c r="J21" s="158">
        <f>+B21*J20</f>
        <v>321.1006711409396</v>
      </c>
      <c r="K21" s="152"/>
      <c r="L21" s="146"/>
      <c r="M21" s="157">
        <f>MAX(M19:AB19)</f>
        <v>698</v>
      </c>
      <c r="N21" s="150"/>
      <c r="O21" s="150" t="s">
        <v>108</v>
      </c>
      <c r="P21" s="159">
        <f>+M21*P20</f>
        <v>412.38512035010939</v>
      </c>
      <c r="Q21" s="150"/>
      <c r="R21" s="150"/>
      <c r="S21" s="150"/>
      <c r="T21" s="150" t="s">
        <v>109</v>
      </c>
      <c r="U21" s="159">
        <f>+M21*U20</f>
        <v>24.437636761487965</v>
      </c>
      <c r="V21" s="150"/>
      <c r="W21" s="150"/>
      <c r="X21" s="150"/>
      <c r="Y21" s="150" t="s">
        <v>110</v>
      </c>
      <c r="Z21" s="159">
        <f>+M21*Z20</f>
        <v>261.17724288840265</v>
      </c>
      <c r="AA21" s="150"/>
      <c r="AB21" s="152"/>
      <c r="AC21" s="146"/>
      <c r="AD21" s="157">
        <f>MAX(AD19:AO19)</f>
        <v>476.5</v>
      </c>
      <c r="AE21" s="150" t="s">
        <v>108</v>
      </c>
      <c r="AF21" s="158">
        <f>+AD21*AF20</f>
        <v>318.3694690265487</v>
      </c>
      <c r="AG21" s="150"/>
      <c r="AH21" s="150"/>
      <c r="AI21" s="150"/>
      <c r="AJ21" s="150" t="s">
        <v>109</v>
      </c>
      <c r="AK21" s="158">
        <f>+AD21*AK20</f>
        <v>0</v>
      </c>
      <c r="AL21" s="150"/>
      <c r="AM21" s="150"/>
      <c r="AN21" s="150" t="s">
        <v>110</v>
      </c>
      <c r="AO21" s="160">
        <f>+AD21*AO20</f>
        <v>158.13053097345133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242" t="s">
        <v>104</v>
      </c>
      <c r="U22" s="242"/>
      <c r="V22" s="154">
        <v>3</v>
      </c>
      <c r="W22" s="146"/>
      <c r="X22" s="146"/>
      <c r="Y22" s="146"/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90"/>
      <c r="AQ22" s="90"/>
      <c r="AR22" s="90"/>
      <c r="AS22" s="90"/>
      <c r="AT22" s="90"/>
      <c r="AU22" s="90">
        <f t="shared" ref="AU22:BA22" si="18">E34</f>
        <v>4535</v>
      </c>
      <c r="AV22" s="90">
        <f t="shared" si="18"/>
        <v>4416.5</v>
      </c>
      <c r="AW22" s="90">
        <f t="shared" si="18"/>
        <v>4168.5</v>
      </c>
      <c r="AX22" s="90">
        <f t="shared" si="18"/>
        <v>4038.5</v>
      </c>
      <c r="AY22" s="90">
        <f t="shared" si="18"/>
        <v>3899.5</v>
      </c>
      <c r="AZ22" s="90">
        <f t="shared" si="18"/>
        <v>3770.5</v>
      </c>
      <c r="BA22" s="90">
        <f t="shared" si="18"/>
        <v>3643</v>
      </c>
      <c r="BB22" s="90"/>
      <c r="BC22" s="90"/>
      <c r="BD22" s="90"/>
      <c r="BE22" s="90">
        <f t="shared" ref="BE22:BQ22" si="19">P34</f>
        <v>3976.5</v>
      </c>
      <c r="BF22" s="90">
        <f t="shared" si="19"/>
        <v>4069</v>
      </c>
      <c r="BG22" s="90">
        <f t="shared" si="19"/>
        <v>4086</v>
      </c>
      <c r="BH22" s="90">
        <f t="shared" si="19"/>
        <v>4201</v>
      </c>
      <c r="BI22" s="90">
        <f t="shared" si="19"/>
        <v>4148.5</v>
      </c>
      <c r="BJ22" s="90">
        <f t="shared" si="19"/>
        <v>3968</v>
      </c>
      <c r="BK22" s="90">
        <f t="shared" si="19"/>
        <v>3780</v>
      </c>
      <c r="BL22" s="90">
        <f t="shared" si="19"/>
        <v>3693</v>
      </c>
      <c r="BM22" s="90">
        <f t="shared" si="19"/>
        <v>3737.5</v>
      </c>
      <c r="BN22" s="90">
        <f t="shared" si="19"/>
        <v>3839</v>
      </c>
      <c r="BO22" s="90">
        <f t="shared" si="19"/>
        <v>3966.5</v>
      </c>
      <c r="BP22" s="90">
        <f t="shared" si="19"/>
        <v>4093</v>
      </c>
      <c r="BQ22" s="90">
        <f t="shared" si="19"/>
        <v>4047</v>
      </c>
      <c r="BR22" s="90"/>
      <c r="BS22" s="90"/>
      <c r="BT22" s="90"/>
      <c r="BU22" s="90">
        <f t="shared" ref="BU22:CC22" si="20">AG34</f>
        <v>4189</v>
      </c>
      <c r="BV22" s="90">
        <f t="shared" si="20"/>
        <v>3201</v>
      </c>
      <c r="BW22" s="90">
        <f t="shared" si="20"/>
        <v>2212</v>
      </c>
      <c r="BX22" s="90">
        <f t="shared" si="20"/>
        <v>1175.5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7">
        <f>'G-3'!F10</f>
        <v>480</v>
      </c>
      <c r="C23" s="147">
        <f>'G-3'!F11</f>
        <v>486.5</v>
      </c>
      <c r="D23" s="147">
        <f>'G-3'!F12</f>
        <v>466.5</v>
      </c>
      <c r="E23" s="147">
        <f>'G-3'!F13</f>
        <v>468.5</v>
      </c>
      <c r="F23" s="147">
        <f>'G-3'!F14</f>
        <v>476</v>
      </c>
      <c r="G23" s="147">
        <f>'G-3'!F15</f>
        <v>448.5</v>
      </c>
      <c r="H23" s="147">
        <f>'G-3'!F16</f>
        <v>435.5</v>
      </c>
      <c r="I23" s="147">
        <f>'G-3'!F17</f>
        <v>374.5</v>
      </c>
      <c r="J23" s="147">
        <f>'G-3'!F18</f>
        <v>382.5</v>
      </c>
      <c r="K23" s="147">
        <f>'G-3'!F19</f>
        <v>389</v>
      </c>
      <c r="L23" s="148"/>
      <c r="M23" s="147">
        <f>'G-3'!F20</f>
        <v>412.5</v>
      </c>
      <c r="N23" s="147">
        <f>'G-3'!F21</f>
        <v>435</v>
      </c>
      <c r="O23" s="147">
        <f>'G-3'!F22</f>
        <v>396</v>
      </c>
      <c r="P23" s="147">
        <f>'G-3'!M10</f>
        <v>412.5</v>
      </c>
      <c r="Q23" s="147">
        <f>'G-3'!M11</f>
        <v>398.5</v>
      </c>
      <c r="R23" s="147">
        <f>'G-3'!M12</f>
        <v>390.5</v>
      </c>
      <c r="S23" s="147">
        <f>'G-3'!M13</f>
        <v>374</v>
      </c>
      <c r="T23" s="147">
        <f>'G-3'!M14</f>
        <v>379</v>
      </c>
      <c r="U23" s="147">
        <f>'G-3'!M15</f>
        <v>355</v>
      </c>
      <c r="V23" s="147">
        <f>'G-3'!M16</f>
        <v>332.5</v>
      </c>
      <c r="W23" s="147">
        <f>'G-3'!M17</f>
        <v>338</v>
      </c>
      <c r="X23" s="147">
        <f>'G-3'!M18</f>
        <v>361</v>
      </c>
      <c r="Y23" s="147">
        <f>'G-3'!M19</f>
        <v>425</v>
      </c>
      <c r="Z23" s="147">
        <f>'G-3'!M20</f>
        <v>397.5</v>
      </c>
      <c r="AA23" s="147">
        <f>'G-3'!M21</f>
        <v>450.5</v>
      </c>
      <c r="AB23" s="147">
        <f>'G-3'!M22</f>
        <v>433</v>
      </c>
      <c r="AC23" s="148"/>
      <c r="AD23" s="147">
        <f>'G-3'!T10</f>
        <v>390.5</v>
      </c>
      <c r="AE23" s="147">
        <f>'G-3'!T11</f>
        <v>420</v>
      </c>
      <c r="AF23" s="147">
        <f>'G-3'!T12</f>
        <v>414.5</v>
      </c>
      <c r="AG23" s="147">
        <f>'G-3'!T13</f>
        <v>420</v>
      </c>
      <c r="AH23" s="147">
        <f>'G-3'!T14</f>
        <v>0</v>
      </c>
      <c r="AI23" s="147">
        <f>'G-3'!T15</f>
        <v>0</v>
      </c>
      <c r="AJ23" s="147">
        <f>'G-3'!T16</f>
        <v>0</v>
      </c>
      <c r="AK23" s="147">
        <f>'G-3'!T17</f>
        <v>0</v>
      </c>
      <c r="AL23" s="147">
        <f>'G-3'!T18</f>
        <v>0</v>
      </c>
      <c r="AM23" s="147">
        <f>'G-3'!T19</f>
        <v>0</v>
      </c>
      <c r="AN23" s="147">
        <f>'G-3'!T20</f>
        <v>0</v>
      </c>
      <c r="AO23" s="147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7"/>
      <c r="C24" s="147"/>
      <c r="D24" s="147"/>
      <c r="E24" s="147">
        <f>B23+C23+D23+E23</f>
        <v>1901.5</v>
      </c>
      <c r="F24" s="147">
        <f t="shared" ref="F24:K24" si="21">C23+D23+E23+F23</f>
        <v>1897.5</v>
      </c>
      <c r="G24" s="147">
        <f t="shared" si="21"/>
        <v>1859.5</v>
      </c>
      <c r="H24" s="147">
        <f t="shared" si="21"/>
        <v>1828.5</v>
      </c>
      <c r="I24" s="147">
        <f t="shared" si="21"/>
        <v>1734.5</v>
      </c>
      <c r="J24" s="147">
        <f t="shared" si="21"/>
        <v>1641</v>
      </c>
      <c r="K24" s="147">
        <f t="shared" si="21"/>
        <v>1581.5</v>
      </c>
      <c r="L24" s="148"/>
      <c r="M24" s="147"/>
      <c r="N24" s="147"/>
      <c r="O24" s="147"/>
      <c r="P24" s="147">
        <f>M23+N23+O23+P23</f>
        <v>1656</v>
      </c>
      <c r="Q24" s="147">
        <f t="shared" ref="Q24:AB24" si="22">N23+O23+P23+Q23</f>
        <v>1642</v>
      </c>
      <c r="R24" s="147">
        <f t="shared" si="22"/>
        <v>1597.5</v>
      </c>
      <c r="S24" s="147">
        <f t="shared" si="22"/>
        <v>1575.5</v>
      </c>
      <c r="T24" s="147">
        <f t="shared" si="22"/>
        <v>1542</v>
      </c>
      <c r="U24" s="147">
        <f t="shared" si="22"/>
        <v>1498.5</v>
      </c>
      <c r="V24" s="147">
        <f t="shared" si="22"/>
        <v>1440.5</v>
      </c>
      <c r="W24" s="147">
        <f t="shared" si="22"/>
        <v>1404.5</v>
      </c>
      <c r="X24" s="147">
        <f t="shared" si="22"/>
        <v>1386.5</v>
      </c>
      <c r="Y24" s="147">
        <f t="shared" si="22"/>
        <v>1456.5</v>
      </c>
      <c r="Z24" s="147">
        <f t="shared" si="22"/>
        <v>1521.5</v>
      </c>
      <c r="AA24" s="147">
        <f t="shared" si="22"/>
        <v>1634</v>
      </c>
      <c r="AB24" s="147">
        <f t="shared" si="22"/>
        <v>1706</v>
      </c>
      <c r="AC24" s="148"/>
      <c r="AD24" s="147"/>
      <c r="AE24" s="147"/>
      <c r="AF24" s="147"/>
      <c r="AG24" s="147">
        <f>AD23+AE23+AF23+AG23</f>
        <v>1645</v>
      </c>
      <c r="AH24" s="147">
        <f t="shared" ref="AH24:AO24" si="23">AE23+AF23+AG23+AH23</f>
        <v>1254.5</v>
      </c>
      <c r="AI24" s="147">
        <f t="shared" si="23"/>
        <v>834.5</v>
      </c>
      <c r="AJ24" s="147">
        <f t="shared" si="23"/>
        <v>420</v>
      </c>
      <c r="AK24" s="147">
        <f t="shared" si="23"/>
        <v>0</v>
      </c>
      <c r="AL24" s="147">
        <f t="shared" si="23"/>
        <v>0</v>
      </c>
      <c r="AM24" s="147">
        <f t="shared" si="23"/>
        <v>0</v>
      </c>
      <c r="AN24" s="147">
        <f t="shared" si="23"/>
        <v>0</v>
      </c>
      <c r="AO24" s="147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9"/>
      <c r="C25" s="150" t="s">
        <v>108</v>
      </c>
      <c r="D25" s="151">
        <f>DIRECCIONALIDAD!J28/100</f>
        <v>0</v>
      </c>
      <c r="E25" s="150"/>
      <c r="F25" s="150" t="s">
        <v>109</v>
      </c>
      <c r="G25" s="151">
        <f>DIRECCIONALIDAD!J29/100</f>
        <v>0.97130860741777469</v>
      </c>
      <c r="H25" s="150"/>
      <c r="I25" s="150" t="s">
        <v>110</v>
      </c>
      <c r="J25" s="151">
        <f>DIRECCIONALIDAD!J30/100</f>
        <v>2.8691392582225334E-2</v>
      </c>
      <c r="K25" s="152"/>
      <c r="L25" s="146"/>
      <c r="M25" s="149"/>
      <c r="N25" s="150"/>
      <c r="O25" s="150" t="s">
        <v>108</v>
      </c>
      <c r="P25" s="151">
        <f>DIRECCIONALIDAD!J31/100</f>
        <v>0</v>
      </c>
      <c r="Q25" s="150"/>
      <c r="R25" s="150"/>
      <c r="S25" s="150"/>
      <c r="T25" s="150" t="s">
        <v>109</v>
      </c>
      <c r="U25" s="151">
        <f>DIRECCIONALIDAD!J32/100</f>
        <v>0.97217490062464507</v>
      </c>
      <c r="V25" s="150"/>
      <c r="W25" s="150"/>
      <c r="X25" s="150"/>
      <c r="Y25" s="150" t="s">
        <v>110</v>
      </c>
      <c r="Z25" s="151">
        <f>DIRECCIONALIDAD!J33/100</f>
        <v>2.7825099375354913E-2</v>
      </c>
      <c r="AA25" s="150"/>
      <c r="AB25" s="150"/>
      <c r="AC25" s="155"/>
      <c r="AD25" s="149"/>
      <c r="AE25" s="150" t="s">
        <v>108</v>
      </c>
      <c r="AF25" s="151">
        <f>DIRECCIONALIDAD!J34/100</f>
        <v>0</v>
      </c>
      <c r="AG25" s="150"/>
      <c r="AH25" s="150"/>
      <c r="AI25" s="150"/>
      <c r="AJ25" s="150" t="s">
        <v>109</v>
      </c>
      <c r="AK25" s="151">
        <f>DIRECCIONALIDAD!J35/100</f>
        <v>0.97064110245656077</v>
      </c>
      <c r="AL25" s="150"/>
      <c r="AM25" s="150"/>
      <c r="AN25" s="150" t="s">
        <v>110</v>
      </c>
      <c r="AO25" s="153">
        <f>DIRECCIONALIDAD!J36/100</f>
        <v>2.9358897543439184E-2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6" t="s">
        <v>153</v>
      </c>
      <c r="B26" s="157">
        <f>MAX(B24:K24)</f>
        <v>1901.5</v>
      </c>
      <c r="C26" s="150" t="s">
        <v>108</v>
      </c>
      <c r="D26" s="158">
        <f>+B26*D25</f>
        <v>0</v>
      </c>
      <c r="E26" s="150"/>
      <c r="F26" s="150" t="s">
        <v>109</v>
      </c>
      <c r="G26" s="158">
        <f>+B26*G25</f>
        <v>1846.9433170048985</v>
      </c>
      <c r="H26" s="150"/>
      <c r="I26" s="150" t="s">
        <v>110</v>
      </c>
      <c r="J26" s="158">
        <f>+B26*J25</f>
        <v>54.556682995101468</v>
      </c>
      <c r="K26" s="152"/>
      <c r="L26" s="146"/>
      <c r="M26" s="157">
        <f>MAX(M24:AB24)</f>
        <v>1706</v>
      </c>
      <c r="N26" s="150"/>
      <c r="O26" s="150" t="s">
        <v>108</v>
      </c>
      <c r="P26" s="159">
        <f>+M26*P25</f>
        <v>0</v>
      </c>
      <c r="Q26" s="150"/>
      <c r="R26" s="150"/>
      <c r="S26" s="150"/>
      <c r="T26" s="150" t="s">
        <v>109</v>
      </c>
      <c r="U26" s="159">
        <f>+M26*U25</f>
        <v>1658.5303804656444</v>
      </c>
      <c r="V26" s="150"/>
      <c r="W26" s="150"/>
      <c r="X26" s="150"/>
      <c r="Y26" s="150" t="s">
        <v>110</v>
      </c>
      <c r="Z26" s="159">
        <f>+M26*Z25</f>
        <v>47.469619534355481</v>
      </c>
      <c r="AA26" s="150"/>
      <c r="AB26" s="152"/>
      <c r="AC26" s="146"/>
      <c r="AD26" s="157">
        <f>MAX(AD24:AO24)</f>
        <v>1645</v>
      </c>
      <c r="AE26" s="150" t="s">
        <v>108</v>
      </c>
      <c r="AF26" s="158">
        <f>+AD26*AF25</f>
        <v>0</v>
      </c>
      <c r="AG26" s="150"/>
      <c r="AH26" s="150"/>
      <c r="AI26" s="150"/>
      <c r="AJ26" s="150" t="s">
        <v>109</v>
      </c>
      <c r="AK26" s="158">
        <f>+AD26*AK25</f>
        <v>1596.7046135410424</v>
      </c>
      <c r="AL26" s="150"/>
      <c r="AM26" s="150"/>
      <c r="AN26" s="150" t="s">
        <v>110</v>
      </c>
      <c r="AO26" s="160">
        <f>+AD26*AO25</f>
        <v>48.295386458957459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242" t="s">
        <v>104</v>
      </c>
      <c r="U27" s="242"/>
      <c r="V27" s="154">
        <v>4</v>
      </c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7">
        <f>'G-4'!F10</f>
        <v>489.5</v>
      </c>
      <c r="C28" s="147">
        <f>'G-4'!F11</f>
        <v>532</v>
      </c>
      <c r="D28" s="147">
        <f>'G-4'!F12</f>
        <v>469.5</v>
      </c>
      <c r="E28" s="147">
        <f>'G-4'!F13</f>
        <v>434</v>
      </c>
      <c r="F28" s="147">
        <f>'G-4'!F14</f>
        <v>429</v>
      </c>
      <c r="G28" s="147">
        <f>'G-4'!F15</f>
        <v>414.5</v>
      </c>
      <c r="H28" s="147">
        <f>'G-4'!F16</f>
        <v>419.5</v>
      </c>
      <c r="I28" s="147">
        <f>'G-4'!F17</f>
        <v>384.5</v>
      </c>
      <c r="J28" s="147">
        <f>'G-4'!F18</f>
        <v>419</v>
      </c>
      <c r="K28" s="147">
        <f>'G-4'!F19</f>
        <v>355.5</v>
      </c>
      <c r="L28" s="148"/>
      <c r="M28" s="147">
        <f>'G-4'!F20</f>
        <v>490</v>
      </c>
      <c r="N28" s="147">
        <f>'G-4'!F21</f>
        <v>474.5</v>
      </c>
      <c r="O28" s="147">
        <f>'G-4'!F22</f>
        <v>397.5</v>
      </c>
      <c r="P28" s="147">
        <f>'G-4'!M10</f>
        <v>451.5</v>
      </c>
      <c r="Q28" s="147">
        <f>'G-4'!M11</f>
        <v>539</v>
      </c>
      <c r="R28" s="147">
        <f>'G-4'!M12</f>
        <v>525</v>
      </c>
      <c r="S28" s="147">
        <f>'G-4'!M13</f>
        <v>488.5</v>
      </c>
      <c r="T28" s="147">
        <f>'G-4'!M14</f>
        <v>436.5</v>
      </c>
      <c r="U28" s="147">
        <f>'G-4'!M15</f>
        <v>421</v>
      </c>
      <c r="V28" s="147">
        <f>'G-4'!M16</f>
        <v>405</v>
      </c>
      <c r="W28" s="147">
        <f>'G-4'!M17</f>
        <v>406</v>
      </c>
      <c r="X28" s="147">
        <f>'G-4'!M18</f>
        <v>403</v>
      </c>
      <c r="Y28" s="147">
        <f>'G-4'!M19</f>
        <v>467.5</v>
      </c>
      <c r="Z28" s="147">
        <f>'G-4'!M20</f>
        <v>468.5</v>
      </c>
      <c r="AA28" s="147">
        <f>'G-4'!M21</f>
        <v>486.5</v>
      </c>
      <c r="AB28" s="147">
        <f>'G-4'!M22</f>
        <v>405.5</v>
      </c>
      <c r="AC28" s="148"/>
      <c r="AD28" s="147">
        <f>'G-4'!T10</f>
        <v>480</v>
      </c>
      <c r="AE28" s="147">
        <f>'G-4'!T11</f>
        <v>436</v>
      </c>
      <c r="AF28" s="147">
        <f>'G-4'!T12</f>
        <v>514.5</v>
      </c>
      <c r="AG28" s="147">
        <f>'G-4'!T13</f>
        <v>637</v>
      </c>
      <c r="AH28" s="147">
        <f>'G-4'!T14</f>
        <v>0</v>
      </c>
      <c r="AI28" s="147">
        <f>'G-4'!T15</f>
        <v>0</v>
      </c>
      <c r="AJ28" s="147">
        <f>'G-4'!T16</f>
        <v>0</v>
      </c>
      <c r="AK28" s="147">
        <f>'G-4'!T17</f>
        <v>0</v>
      </c>
      <c r="AL28" s="147">
        <f>'G-4'!T18</f>
        <v>0</v>
      </c>
      <c r="AM28" s="147">
        <f>'G-4'!T19</f>
        <v>0</v>
      </c>
      <c r="AN28" s="147">
        <f>'G-4'!T20</f>
        <v>0</v>
      </c>
      <c r="AO28" s="147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7"/>
      <c r="C29" s="147"/>
      <c r="D29" s="147"/>
      <c r="E29" s="147">
        <f>B28+C28+D28+E28</f>
        <v>1925</v>
      </c>
      <c r="F29" s="147">
        <f t="shared" ref="F29:K29" si="24">C28+D28+E28+F28</f>
        <v>1864.5</v>
      </c>
      <c r="G29" s="147">
        <f t="shared" si="24"/>
        <v>1747</v>
      </c>
      <c r="H29" s="147">
        <f t="shared" si="24"/>
        <v>1697</v>
      </c>
      <c r="I29" s="147">
        <f t="shared" si="24"/>
        <v>1647.5</v>
      </c>
      <c r="J29" s="147">
        <f t="shared" si="24"/>
        <v>1637.5</v>
      </c>
      <c r="K29" s="147">
        <f t="shared" si="24"/>
        <v>1578.5</v>
      </c>
      <c r="L29" s="148"/>
      <c r="M29" s="147"/>
      <c r="N29" s="147"/>
      <c r="O29" s="147"/>
      <c r="P29" s="147">
        <f>M28+N28+O28+P28</f>
        <v>1813.5</v>
      </c>
      <c r="Q29" s="147">
        <f t="shared" ref="Q29:AB29" si="25">N28+O28+P28+Q28</f>
        <v>1862.5</v>
      </c>
      <c r="R29" s="147">
        <f t="shared" si="25"/>
        <v>1913</v>
      </c>
      <c r="S29" s="147">
        <f t="shared" si="25"/>
        <v>2004</v>
      </c>
      <c r="T29" s="147">
        <f t="shared" si="25"/>
        <v>1989</v>
      </c>
      <c r="U29" s="147">
        <f t="shared" si="25"/>
        <v>1871</v>
      </c>
      <c r="V29" s="147">
        <f t="shared" si="25"/>
        <v>1751</v>
      </c>
      <c r="W29" s="147">
        <f t="shared" si="25"/>
        <v>1668.5</v>
      </c>
      <c r="X29" s="147">
        <f t="shared" si="25"/>
        <v>1635</v>
      </c>
      <c r="Y29" s="147">
        <f t="shared" si="25"/>
        <v>1681.5</v>
      </c>
      <c r="Z29" s="147">
        <f t="shared" si="25"/>
        <v>1745</v>
      </c>
      <c r="AA29" s="147">
        <f t="shared" si="25"/>
        <v>1825.5</v>
      </c>
      <c r="AB29" s="147">
        <f t="shared" si="25"/>
        <v>1828</v>
      </c>
      <c r="AC29" s="148"/>
      <c r="AD29" s="147"/>
      <c r="AE29" s="147"/>
      <c r="AF29" s="147"/>
      <c r="AG29" s="147">
        <f>AD28+AE28+AF28+AG28</f>
        <v>2067.5</v>
      </c>
      <c r="AH29" s="147">
        <f t="shared" ref="AH29:AO29" si="26">AE28+AF28+AG28+AH28</f>
        <v>1587.5</v>
      </c>
      <c r="AI29" s="147">
        <f t="shared" si="26"/>
        <v>1151.5</v>
      </c>
      <c r="AJ29" s="147">
        <f t="shared" si="26"/>
        <v>637</v>
      </c>
      <c r="AK29" s="147">
        <f t="shared" si="26"/>
        <v>0</v>
      </c>
      <c r="AL29" s="147">
        <f t="shared" si="26"/>
        <v>0</v>
      </c>
      <c r="AM29" s="147">
        <f t="shared" si="26"/>
        <v>0</v>
      </c>
      <c r="AN29" s="147">
        <f t="shared" si="26"/>
        <v>0</v>
      </c>
      <c r="AO29" s="147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9"/>
      <c r="C30" s="150" t="s">
        <v>108</v>
      </c>
      <c r="D30" s="151">
        <f>DIRECCIONALIDAD!J37/100</f>
        <v>9.1911764705882359E-2</v>
      </c>
      <c r="E30" s="150"/>
      <c r="F30" s="150" t="s">
        <v>109</v>
      </c>
      <c r="G30" s="151">
        <f>DIRECCIONALIDAD!J38/100</f>
        <v>0.8927696078431373</v>
      </c>
      <c r="H30" s="150"/>
      <c r="I30" s="150" t="s">
        <v>110</v>
      </c>
      <c r="J30" s="151">
        <f>DIRECCIONALIDAD!J39/100</f>
        <v>1.5318627450980392E-2</v>
      </c>
      <c r="K30" s="152"/>
      <c r="L30" s="146"/>
      <c r="M30" s="149"/>
      <c r="N30" s="150"/>
      <c r="O30" s="150" t="s">
        <v>108</v>
      </c>
      <c r="P30" s="151">
        <f>DIRECCIONALIDAD!J40/100</f>
        <v>0.12470308788598575</v>
      </c>
      <c r="Q30" s="150"/>
      <c r="R30" s="150"/>
      <c r="S30" s="150"/>
      <c r="T30" s="150" t="s">
        <v>109</v>
      </c>
      <c r="U30" s="151">
        <f>DIRECCIONALIDAD!J41/100</f>
        <v>0.87529691211401428</v>
      </c>
      <c r="V30" s="150"/>
      <c r="W30" s="150"/>
      <c r="X30" s="150"/>
      <c r="Y30" s="150" t="s">
        <v>110</v>
      </c>
      <c r="Z30" s="151">
        <f>DIRECCIONALIDAD!J42/100</f>
        <v>0</v>
      </c>
      <c r="AA30" s="150"/>
      <c r="AB30" s="152"/>
      <c r="AC30" s="146"/>
      <c r="AD30" s="149"/>
      <c r="AE30" s="150" t="s">
        <v>108</v>
      </c>
      <c r="AF30" s="151">
        <f>DIRECCIONALIDAD!J43/100</f>
        <v>9.1773656680932E-2</v>
      </c>
      <c r="AG30" s="150"/>
      <c r="AH30" s="150"/>
      <c r="AI30" s="150"/>
      <c r="AJ30" s="150" t="s">
        <v>109</v>
      </c>
      <c r="AK30" s="151">
        <f>DIRECCIONALIDAD!J44/100</f>
        <v>0.90822634331906793</v>
      </c>
      <c r="AL30" s="150"/>
      <c r="AM30" s="150"/>
      <c r="AN30" s="150" t="s">
        <v>110</v>
      </c>
      <c r="AO30" s="153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6" t="s">
        <v>153</v>
      </c>
      <c r="B31" s="157">
        <f>MAX(B29:K29)</f>
        <v>1925</v>
      </c>
      <c r="C31" s="150" t="s">
        <v>108</v>
      </c>
      <c r="D31" s="158">
        <f>+B31*D30</f>
        <v>176.93014705882354</v>
      </c>
      <c r="E31" s="150"/>
      <c r="F31" s="150" t="s">
        <v>109</v>
      </c>
      <c r="G31" s="158">
        <f>+B31*G30</f>
        <v>1718.5814950980393</v>
      </c>
      <c r="H31" s="150"/>
      <c r="I31" s="150" t="s">
        <v>110</v>
      </c>
      <c r="J31" s="158">
        <f>+B31*J30</f>
        <v>29.488357843137255</v>
      </c>
      <c r="K31" s="152"/>
      <c r="L31" s="146"/>
      <c r="M31" s="157">
        <f>MAX(M29:AB29)</f>
        <v>2004</v>
      </c>
      <c r="N31" s="150"/>
      <c r="O31" s="150" t="s">
        <v>108</v>
      </c>
      <c r="P31" s="159">
        <f>+M31*P30</f>
        <v>249.90498812351544</v>
      </c>
      <c r="Q31" s="150"/>
      <c r="R31" s="150"/>
      <c r="S31" s="150"/>
      <c r="T31" s="150" t="s">
        <v>109</v>
      </c>
      <c r="U31" s="159">
        <f>+M31*U30</f>
        <v>1754.0950118764847</v>
      </c>
      <c r="V31" s="150"/>
      <c r="W31" s="150"/>
      <c r="X31" s="150"/>
      <c r="Y31" s="150" t="s">
        <v>110</v>
      </c>
      <c r="Z31" s="159">
        <f>+M31*Z30</f>
        <v>0</v>
      </c>
      <c r="AA31" s="150"/>
      <c r="AB31" s="152"/>
      <c r="AC31" s="146"/>
      <c r="AD31" s="157">
        <f>MAX(AD29:AO29)</f>
        <v>2067.5</v>
      </c>
      <c r="AE31" s="150" t="s">
        <v>108</v>
      </c>
      <c r="AF31" s="158">
        <f>+AD31*AF30</f>
        <v>189.7420351878269</v>
      </c>
      <c r="AG31" s="150"/>
      <c r="AH31" s="150"/>
      <c r="AI31" s="150"/>
      <c r="AJ31" s="150" t="s">
        <v>109</v>
      </c>
      <c r="AK31" s="158">
        <f>+AD31*AK30</f>
        <v>1877.757964812173</v>
      </c>
      <c r="AL31" s="150"/>
      <c r="AM31" s="150"/>
      <c r="AN31" s="150" t="s">
        <v>110</v>
      </c>
      <c r="AO31" s="160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242" t="s">
        <v>104</v>
      </c>
      <c r="U32" s="242"/>
      <c r="V32" s="145" t="s">
        <v>111</v>
      </c>
      <c r="W32" s="146"/>
      <c r="X32" s="146"/>
      <c r="Y32" s="146"/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7">
        <f>B13+B18+B23+B28</f>
        <v>1168.5</v>
      </c>
      <c r="C33" s="147">
        <f t="shared" ref="C33:K33" si="27">C13+C18+C23+C28</f>
        <v>1207.5</v>
      </c>
      <c r="D33" s="147">
        <f t="shared" si="27"/>
        <v>1111</v>
      </c>
      <c r="E33" s="147">
        <f t="shared" si="27"/>
        <v>1048</v>
      </c>
      <c r="F33" s="147">
        <f t="shared" si="27"/>
        <v>1050</v>
      </c>
      <c r="G33" s="147">
        <f t="shared" si="27"/>
        <v>959.5</v>
      </c>
      <c r="H33" s="147">
        <f t="shared" si="27"/>
        <v>981</v>
      </c>
      <c r="I33" s="147">
        <f t="shared" si="27"/>
        <v>909</v>
      </c>
      <c r="J33" s="147">
        <f t="shared" si="27"/>
        <v>921</v>
      </c>
      <c r="K33" s="147">
        <f t="shared" si="27"/>
        <v>832</v>
      </c>
      <c r="L33" s="148"/>
      <c r="M33" s="147">
        <f>M13+M18+M23+M28</f>
        <v>1017.5</v>
      </c>
      <c r="N33" s="147">
        <f t="shared" ref="N33:AB33" si="28">N13+N18+N23+N28</f>
        <v>1055.5</v>
      </c>
      <c r="O33" s="147">
        <f t="shared" si="28"/>
        <v>899.5</v>
      </c>
      <c r="P33" s="147">
        <f t="shared" si="28"/>
        <v>1004</v>
      </c>
      <c r="Q33" s="147">
        <f t="shared" si="28"/>
        <v>1110</v>
      </c>
      <c r="R33" s="147">
        <f t="shared" si="28"/>
        <v>1072.5</v>
      </c>
      <c r="S33" s="147">
        <f t="shared" si="28"/>
        <v>1014.5</v>
      </c>
      <c r="T33" s="147">
        <f t="shared" si="28"/>
        <v>951.5</v>
      </c>
      <c r="U33" s="147">
        <f t="shared" si="28"/>
        <v>929.5</v>
      </c>
      <c r="V33" s="147">
        <f t="shared" si="28"/>
        <v>884.5</v>
      </c>
      <c r="W33" s="147">
        <f t="shared" si="28"/>
        <v>927.5</v>
      </c>
      <c r="X33" s="147">
        <f t="shared" si="28"/>
        <v>996</v>
      </c>
      <c r="Y33" s="147">
        <f t="shared" si="28"/>
        <v>1031</v>
      </c>
      <c r="Z33" s="147">
        <f t="shared" si="28"/>
        <v>1012</v>
      </c>
      <c r="AA33" s="147">
        <f t="shared" si="28"/>
        <v>1054</v>
      </c>
      <c r="AB33" s="147">
        <f t="shared" si="28"/>
        <v>950</v>
      </c>
      <c r="AC33" s="148"/>
      <c r="AD33" s="147">
        <f>AD13+AD18+AD23+AD28</f>
        <v>988</v>
      </c>
      <c r="AE33" s="147">
        <f t="shared" ref="AE33:AO33" si="29">AE13+AE18+AE23+AE28</f>
        <v>989</v>
      </c>
      <c r="AF33" s="147">
        <f t="shared" si="29"/>
        <v>1036.5</v>
      </c>
      <c r="AG33" s="147">
        <f t="shared" si="29"/>
        <v>1175.5</v>
      </c>
      <c r="AH33" s="147">
        <f t="shared" si="29"/>
        <v>0</v>
      </c>
      <c r="AI33" s="147">
        <f t="shared" si="29"/>
        <v>0</v>
      </c>
      <c r="AJ33" s="147">
        <f t="shared" si="29"/>
        <v>0</v>
      </c>
      <c r="AK33" s="147">
        <f t="shared" si="29"/>
        <v>0</v>
      </c>
      <c r="AL33" s="147">
        <f t="shared" si="29"/>
        <v>0</v>
      </c>
      <c r="AM33" s="147">
        <f t="shared" si="29"/>
        <v>0</v>
      </c>
      <c r="AN33" s="147">
        <f t="shared" si="29"/>
        <v>0</v>
      </c>
      <c r="AO33" s="147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7"/>
      <c r="C34" s="147"/>
      <c r="D34" s="147"/>
      <c r="E34" s="147">
        <f>B33+C33+D33+E33</f>
        <v>4535</v>
      </c>
      <c r="F34" s="147">
        <f t="shared" ref="F34:K34" si="30">C33+D33+E33+F33</f>
        <v>4416.5</v>
      </c>
      <c r="G34" s="147">
        <f t="shared" si="30"/>
        <v>4168.5</v>
      </c>
      <c r="H34" s="147">
        <f t="shared" si="30"/>
        <v>4038.5</v>
      </c>
      <c r="I34" s="147">
        <f t="shared" si="30"/>
        <v>3899.5</v>
      </c>
      <c r="J34" s="147">
        <f t="shared" si="30"/>
        <v>3770.5</v>
      </c>
      <c r="K34" s="147">
        <f t="shared" si="30"/>
        <v>3643</v>
      </c>
      <c r="L34" s="148"/>
      <c r="M34" s="147"/>
      <c r="N34" s="147"/>
      <c r="O34" s="147"/>
      <c r="P34" s="147">
        <f>M33+N33+O33+P33</f>
        <v>3976.5</v>
      </c>
      <c r="Q34" s="147">
        <f t="shared" ref="Q34:AB34" si="31">N33+O33+P33+Q33</f>
        <v>4069</v>
      </c>
      <c r="R34" s="147">
        <f t="shared" si="31"/>
        <v>4086</v>
      </c>
      <c r="S34" s="147">
        <f t="shared" si="31"/>
        <v>4201</v>
      </c>
      <c r="T34" s="147">
        <f t="shared" si="31"/>
        <v>4148.5</v>
      </c>
      <c r="U34" s="147">
        <f t="shared" si="31"/>
        <v>3968</v>
      </c>
      <c r="V34" s="147">
        <f t="shared" si="31"/>
        <v>3780</v>
      </c>
      <c r="W34" s="147">
        <f t="shared" si="31"/>
        <v>3693</v>
      </c>
      <c r="X34" s="147">
        <f t="shared" si="31"/>
        <v>3737.5</v>
      </c>
      <c r="Y34" s="147">
        <f t="shared" si="31"/>
        <v>3839</v>
      </c>
      <c r="Z34" s="147">
        <f t="shared" si="31"/>
        <v>3966.5</v>
      </c>
      <c r="AA34" s="147">
        <f t="shared" si="31"/>
        <v>4093</v>
      </c>
      <c r="AB34" s="147">
        <f t="shared" si="31"/>
        <v>4047</v>
      </c>
      <c r="AC34" s="148"/>
      <c r="AD34" s="147"/>
      <c r="AE34" s="147"/>
      <c r="AF34" s="147"/>
      <c r="AG34" s="147">
        <f>AD33+AE33+AF33+AG33</f>
        <v>4189</v>
      </c>
      <c r="AH34" s="147">
        <f t="shared" ref="AH34:AO34" si="32">AE33+AF33+AG33+AH33</f>
        <v>3201</v>
      </c>
      <c r="AI34" s="147">
        <f t="shared" si="32"/>
        <v>2212</v>
      </c>
      <c r="AJ34" s="147">
        <f t="shared" si="32"/>
        <v>1175.5</v>
      </c>
      <c r="AK34" s="147">
        <f t="shared" si="32"/>
        <v>0</v>
      </c>
      <c r="AL34" s="147">
        <f t="shared" si="32"/>
        <v>0</v>
      </c>
      <c r="AM34" s="147">
        <f t="shared" si="32"/>
        <v>0</v>
      </c>
      <c r="AN34" s="147">
        <f t="shared" si="32"/>
        <v>0</v>
      </c>
      <c r="AO34" s="147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3"/>
      <c r="R36" s="243"/>
      <c r="S36" s="243"/>
      <c r="T36" s="243"/>
      <c r="U36" s="243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6</vt:i4>
      </vt:variant>
    </vt:vector>
  </HeadingPairs>
  <TitlesOfParts>
    <vt:vector size="14" baseType="lpstr">
      <vt:lpstr>G-1</vt:lpstr>
      <vt:lpstr>G-2</vt:lpstr>
      <vt:lpstr>G-3</vt:lpstr>
      <vt:lpstr>G-4</vt:lpstr>
      <vt:lpstr>G-Totales</vt:lpstr>
      <vt:lpstr>G-8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'G-8'!Área_de_impresión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2021-08-23T20:48:33Z</dcterms:modified>
</cp:coreProperties>
</file>